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4\30-06-2024\PARA FIRMA\"/>
    </mc:Choice>
  </mc:AlternateContent>
  <xr:revisionPtr revIDLastSave="0" documentId="8_{A743755F-F091-4F1B-B1B8-DDEDB0A8A074}" xr6:coauthVersionLast="47" xr6:coauthVersionMax="47" xr10:uidLastSave="{00000000-0000-0000-0000-000000000000}"/>
  <bookViews>
    <workbookView xWindow="-120" yWindow="-120" windowWidth="20730" windowHeight="11160" tabRatio="883" xr2:uid="{00000000-000D-0000-FFFF-FFFF00000000}"/>
  </bookViews>
  <sheets>
    <sheet name="IDENTIFICACION" sheetId="44" r:id="rId1"/>
    <sheet name="ANTECEDENTES" sheetId="57" r:id="rId2"/>
    <sheet name="ADMINISTRACION" sheetId="56" r:id="rId3"/>
    <sheet name="CAPITAL Y PROP" sheetId="84" r:id="rId4"/>
    <sheet name="AUDITOR EXT IND" sheetId="78" r:id="rId5"/>
    <sheet name="PERS VINCULADAS" sheetId="79" r:id="rId6"/>
    <sheet name="BALANCE" sheetId="48" r:id="rId7"/>
    <sheet name="RESULTAD" sheetId="26" r:id="rId8"/>
    <sheet name="FLUJO" sheetId="22" r:id="rId9"/>
    <sheet name="EVOL" sheetId="49" r:id="rId10"/>
    <sheet name="NOTAS" sheetId="58" r:id="rId11"/>
    <sheet name="VAL. M.E." sheetId="60" r:id="rId12"/>
    <sheet name="AYPMEXT" sheetId="85" r:id="rId13"/>
    <sheet name="DIF CAMBIO ME" sheetId="33" r:id="rId14"/>
    <sheet name="DISPONIB" sheetId="86" r:id="rId15"/>
    <sheet name="INVERS" sheetId="12" r:id="rId16"/>
    <sheet name="CREDITOS" sheetId="61" r:id="rId17"/>
    <sheet name="BIENDEUSO" sheetId="47" r:id="rId18"/>
    <sheet name="CARGOS DIFERIDOS" sheetId="62" r:id="rId19"/>
    <sheet name="ACTIVOS INTANGIBLES" sheetId="38" r:id="rId20"/>
    <sheet name="OTROS ACTIVOS CTE Y NO CTE" sheetId="63" r:id="rId21"/>
    <sheet name="PTMOS. FINANCIEROS" sheetId="64" r:id="rId22"/>
    <sheet name="DOC. Y CTAS POR PAGAR" sheetId="65" r:id="rId23"/>
    <sheet name="ACREEDORES POR INTERM" sheetId="39" r:id="rId24"/>
    <sheet name="ADM DE CARTERA" sheetId="66" r:id="rId25"/>
    <sheet name="CTAS A PAGAR A PERS. RELAC" sheetId="67" r:id="rId26"/>
    <sheet name="OBLIG. POR CONTRATO UNDER" sheetId="68" r:id="rId27"/>
    <sheet name="OTROS PASIVOS CTE Y NO CTE" sheetId="69" r:id="rId28"/>
    <sheet name="SALDOS PERS RELAC" sheetId="70" r:id="rId29"/>
    <sheet name="RESULTADO PERS VINC" sheetId="71" r:id="rId30"/>
    <sheet name="PATRIMONIO" sheetId="72" r:id="rId31"/>
    <sheet name="PREVISIONES" sheetId="73" r:id="rId32"/>
    <sheet name="INGRESOS OPERATIVOS" sheetId="40" r:id="rId33"/>
    <sheet name="OTROS GASTOS OP, COM Y ADM" sheetId="41" r:id="rId34"/>
    <sheet name="OTROS INGRESOS Y EGRESOS" sheetId="75" r:id="rId35"/>
    <sheet name="RESULTADOS FIN" sheetId="76" r:id="rId36"/>
    <sheet name="RESULTADOS EXTRAORD" sheetId="77" r:id="rId37"/>
    <sheet name="NOTAS2" sheetId="82" r:id="rId38"/>
    <sheet name="ANEXO A - PERS VINCULADAS" sheetId="42" r:id="rId39"/>
  </sheets>
  <definedNames>
    <definedName name="_GoBack" localSheetId="38">'ANEXO A - PERS VINCULADAS'!#REF!</definedName>
    <definedName name="_xlnm.Print_Area" localSheetId="6">BALANCE!$B$11:$H$88</definedName>
    <definedName name="Beg_Bal">#REF!</definedName>
    <definedName name="Data">#REF!</definedName>
    <definedName name="End_Bal">#REF!</definedName>
    <definedName name="Excel_BuiltIn__FilterDatabase_10" localSheetId="12">#REF!</definedName>
    <definedName name="Excel_BuiltIn__FilterDatabase_10" localSheetId="14">#REF!</definedName>
    <definedName name="Excel_BuiltIn__FilterDatabase_10">#REF!</definedName>
    <definedName name="Excel_BuiltIn__FilterDatabase_11" localSheetId="12">#REF!</definedName>
    <definedName name="Excel_BuiltIn__FilterDatabase_11" localSheetId="14">#REF!</definedName>
    <definedName name="Excel_BuiltIn__FilterDatabase_11">#REF!</definedName>
    <definedName name="Excel_BuiltIn__FilterDatabase_12" localSheetId="12">#REF!</definedName>
    <definedName name="Excel_BuiltIn__FilterDatabase_12" localSheetId="14">#REF!</definedName>
    <definedName name="Excel_BuiltIn__FilterDatabase_12">#REF!</definedName>
    <definedName name="Excel_BuiltIn__FilterDatabase_13" localSheetId="12">#REF!</definedName>
    <definedName name="Excel_BuiltIn__FilterDatabase_13" localSheetId="14">#REF!</definedName>
    <definedName name="Excel_BuiltIn__FilterDatabase_13">#REF!</definedName>
    <definedName name="Excel_BuiltIn__FilterDatabase_14" localSheetId="12">#REF!</definedName>
    <definedName name="Excel_BuiltIn__FilterDatabase_14" localSheetId="14">#REF!</definedName>
    <definedName name="Excel_BuiltIn__FilterDatabase_14">#REF!</definedName>
    <definedName name="Excel_BuiltIn__FilterDatabase_7" localSheetId="12">#REF!</definedName>
    <definedName name="Excel_BuiltIn__FilterDatabase_7" localSheetId="14">#REF!</definedName>
    <definedName name="Excel_BuiltIn__FilterDatabase_7">#REF!</definedName>
    <definedName name="Excel_BuiltIn__FilterDatabase_8" localSheetId="12">#REF!</definedName>
    <definedName name="Excel_BuiltIn__FilterDatabase_8" localSheetId="14">#REF!</definedName>
    <definedName name="Excel_BuiltIn__FilterDatabase_8">#REF!</definedName>
    <definedName name="Excel_BuiltIn__FilterDatabase_9" localSheetId="12">#REF!</definedName>
    <definedName name="Excel_BuiltIn__FilterDatabase_9" localSheetId="14">#REF!</definedName>
    <definedName name="Excel_BuiltIn__FilterDatabase_9">#REF!</definedName>
    <definedName name="Excel_BuiltIn_Print_Area_6" localSheetId="12">#REF!</definedName>
    <definedName name="Excel_BuiltIn_Print_Area_6" localSheetId="3">#REF!</definedName>
    <definedName name="Excel_BuiltIn_Print_Area_6" localSheetId="14">#REF!</definedName>
    <definedName name="Excel_BuiltIn_Print_Area_6" localSheetId="7">#REF!</definedName>
    <definedName name="Excel_BuiltIn_Print_Area_6">#REF!</definedName>
    <definedName name="Excel_BuiltIn_Print_Titles_9" localSheetId="12">#REF!</definedName>
    <definedName name="Excel_BuiltIn_Print_Titles_9" localSheetId="3">#REF!</definedName>
    <definedName name="Excel_BuiltIn_Print_Titles_9" localSheetId="14">#REF!</definedName>
    <definedName name="Excel_BuiltIn_Print_Titles_9">#REF!</definedName>
    <definedName name="Extra_Pay">#REF!</definedName>
    <definedName name="fas" localSheetId="12">#REF!</definedName>
    <definedName name="fas" localSheetId="3">#REF!</definedName>
    <definedName name="fas" localSheetId="14">#REF!</definedName>
    <definedName name="fas">#REF!</definedName>
    <definedName name="Full_Print">#REF!</definedName>
    <definedName name="Header_Row">ROW(#REF!)</definedName>
    <definedName name="hoja7" localSheetId="12">#REF!</definedName>
    <definedName name="hoja7" localSheetId="3">#REF!</definedName>
    <definedName name="hoja7" localSheetId="14">#REF!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12">DATE(YEAR([0]!Loan_Start),MONTH([0]!Loan_Start)+Payment_Number,DAY([0]!Loan_Start))</definedName>
    <definedName name="Payment_Date" localSheetId="1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12">Scheduled_Payment+Extra_Payment</definedName>
    <definedName name="Total_Payment" localSheetId="14">Scheduled_Payment+Extra_Payment</definedName>
    <definedName name="Total_Payment">Scheduled_Payment+Extra_Payment</definedName>
    <definedName name="Values_Entered">IF(Loan_Amount*Interest_Rate*Loan_Years*Loan_Start&gt;0,1,0)</definedName>
  </definedNames>
  <calcPr calcId="191029"/>
  <fileRecoveryPr autoRecover="0"/>
</workbook>
</file>

<file path=xl/calcChain.xml><?xml version="1.0" encoding="utf-8"?>
<calcChain xmlns="http://schemas.openxmlformats.org/spreadsheetml/2006/main">
  <c r="D33" i="61" l="1"/>
  <c r="C33" i="61"/>
  <c r="C56" i="48" s="1"/>
  <c r="C25" i="61"/>
  <c r="C29" i="48"/>
  <c r="D25" i="61" l="1"/>
  <c r="H14" i="67"/>
  <c r="F26" i="86"/>
  <c r="E26" i="86"/>
  <c r="D26" i="86"/>
  <c r="C92" i="42"/>
  <c r="C61" i="42"/>
  <c r="D48" i="41"/>
  <c r="C48" i="41" l="1"/>
  <c r="C16" i="41"/>
  <c r="E16" i="70"/>
  <c r="G12" i="33"/>
  <c r="H41" i="22"/>
  <c r="E115" i="42"/>
  <c r="D115" i="42"/>
  <c r="D48" i="26" l="1"/>
  <c r="D67" i="26"/>
  <c r="C31" i="48"/>
  <c r="C21" i="48"/>
  <c r="E107" i="42"/>
  <c r="E106" i="42"/>
  <c r="E103" i="42"/>
  <c r="C84" i="42"/>
  <c r="E84" i="42" s="1"/>
  <c r="C88" i="42"/>
  <c r="D76" i="42"/>
  <c r="C76" i="42"/>
  <c r="C79" i="42" s="1"/>
  <c r="C64" i="42" l="1"/>
  <c r="C63" i="42"/>
  <c r="D79" i="26"/>
  <c r="C34" i="41" l="1"/>
  <c r="C35" i="40"/>
  <c r="E14" i="40"/>
  <c r="C14" i="40"/>
  <c r="F15" i="72"/>
  <c r="C15" i="72"/>
  <c r="E17" i="70"/>
  <c r="E28" i="12"/>
  <c r="D15" i="33"/>
  <c r="D30" i="85"/>
  <c r="D64" i="42" l="1"/>
  <c r="D17" i="77"/>
  <c r="C11" i="69" l="1"/>
  <c r="D91" i="42"/>
  <c r="D95" i="42" s="1"/>
  <c r="F108" i="42"/>
  <c r="D116" i="42"/>
  <c r="E116" i="42"/>
  <c r="E13" i="71"/>
  <c r="D10" i="76"/>
  <c r="D13" i="39"/>
  <c r="C13" i="39"/>
  <c r="C13" i="38"/>
  <c r="L23" i="47"/>
  <c r="H23" i="47"/>
  <c r="G23" i="47"/>
  <c r="C23" i="47"/>
  <c r="E37" i="12"/>
  <c r="C14" i="33"/>
  <c r="C12" i="33"/>
  <c r="C13" i="33"/>
  <c r="C11" i="33"/>
  <c r="F15" i="33"/>
  <c r="I38" i="85"/>
  <c r="F38" i="85"/>
  <c r="I21" i="85"/>
  <c r="L25" i="49"/>
  <c r="G22" i="22"/>
  <c r="M23" i="47" l="1"/>
  <c r="J36" i="84" l="1"/>
  <c r="E24" i="49"/>
  <c r="C24" i="49"/>
  <c r="F55" i="82"/>
  <c r="F50" i="82"/>
  <c r="E50" i="82"/>
  <c r="E55" i="82"/>
  <c r="D79" i="42" l="1"/>
  <c r="F107" i="42" l="1"/>
  <c r="D74" i="42"/>
  <c r="D70" i="42"/>
  <c r="C70" i="42"/>
  <c r="D61" i="42"/>
  <c r="D68" i="42" s="1"/>
  <c r="F106" i="42"/>
  <c r="G37" i="22"/>
  <c r="G17" i="22"/>
  <c r="G31" i="22"/>
  <c r="F31" i="22"/>
  <c r="F17" i="22"/>
  <c r="G38" i="22" l="1"/>
  <c r="G41" i="22" s="1"/>
  <c r="C10" i="76"/>
  <c r="G11" i="33"/>
  <c r="D60" i="26" l="1"/>
  <c r="H87" i="48"/>
  <c r="C62" i="42"/>
  <c r="C68" i="42" l="1"/>
  <c r="E101" i="42"/>
  <c r="C13" i="61"/>
  <c r="D24" i="26"/>
  <c r="D114" i="42"/>
  <c r="D113" i="42"/>
  <c r="D112" i="42"/>
  <c r="E114" i="42"/>
  <c r="C94" i="42" s="1"/>
  <c r="E113" i="42"/>
  <c r="C93" i="42" s="1"/>
  <c r="E112" i="42"/>
  <c r="D39" i="26"/>
  <c r="D13" i="71"/>
  <c r="C19" i="65"/>
  <c r="C15" i="63"/>
  <c r="E13" i="38"/>
  <c r="L22" i="47"/>
  <c r="L21" i="47"/>
  <c r="L20" i="47"/>
  <c r="L19" i="47"/>
  <c r="L18" i="47"/>
  <c r="L17" i="47"/>
  <c r="M17" i="47" s="1"/>
  <c r="G18" i="47"/>
  <c r="G19" i="47"/>
  <c r="G20" i="47"/>
  <c r="G21" i="47"/>
  <c r="G22" i="47"/>
  <c r="G17" i="47"/>
  <c r="C26" i="86"/>
  <c r="I40" i="85"/>
  <c r="G40" i="85"/>
  <c r="I35" i="85"/>
  <c r="G35" i="85"/>
  <c r="G28" i="85"/>
  <c r="G31" i="85"/>
  <c r="G30" i="85" s="1"/>
  <c r="D31" i="85"/>
  <c r="I32" i="85"/>
  <c r="I31" i="85" s="1"/>
  <c r="G33" i="85"/>
  <c r="I22" i="85"/>
  <c r="G22" i="85"/>
  <c r="F22" i="85"/>
  <c r="D22" i="85"/>
  <c r="H33" i="85"/>
  <c r="D33" i="85"/>
  <c r="H28" i="85"/>
  <c r="I34" i="85"/>
  <c r="I33" i="85" s="1"/>
  <c r="I29" i="85"/>
  <c r="I28" i="85" s="1"/>
  <c r="G26" i="85"/>
  <c r="I26" i="85" s="1"/>
  <c r="G24" i="85"/>
  <c r="D24" i="85"/>
  <c r="I27" i="85"/>
  <c r="D26" i="85"/>
  <c r="C91" i="42" l="1"/>
  <c r="C95" i="42" s="1"/>
  <c r="I30" i="85"/>
  <c r="E80" i="26" l="1"/>
  <c r="C74" i="42"/>
  <c r="I48" i="85"/>
  <c r="I25" i="85"/>
  <c r="I24" i="85" s="1"/>
  <c r="G20" i="85"/>
  <c r="G40" i="48"/>
  <c r="J26" i="84"/>
  <c r="I26" i="84"/>
  <c r="I36" i="84"/>
  <c r="G17" i="85" l="1"/>
  <c r="I20" i="85"/>
  <c r="G87" i="48"/>
  <c r="G14" i="67"/>
  <c r="G20" i="48" s="1"/>
  <c r="G19" i="48"/>
  <c r="C33" i="65"/>
  <c r="I17" i="85" l="1"/>
  <c r="H12" i="33"/>
  <c r="H11" i="33"/>
  <c r="E20" i="12" l="1"/>
  <c r="E108" i="42" l="1"/>
  <c r="C87" i="42"/>
  <c r="C89" i="42" l="1"/>
  <c r="G49" i="12"/>
  <c r="F49" i="12"/>
  <c r="E49" i="12"/>
  <c r="D49" i="12"/>
  <c r="C51" i="48" s="1"/>
  <c r="C49" i="12"/>
  <c r="F37" i="22" l="1"/>
  <c r="F22" i="22" l="1"/>
  <c r="F38" i="22" l="1"/>
  <c r="F41" i="22" s="1"/>
  <c r="D95" i="26"/>
  <c r="D20" i="85"/>
  <c r="E21" i="85"/>
  <c r="E48" i="85"/>
  <c r="F48" i="85" s="1"/>
  <c r="F41" i="85" l="1"/>
  <c r="F51" i="85"/>
  <c r="E25" i="85"/>
  <c r="E32" i="85" s="1"/>
  <c r="F32" i="85" s="1"/>
  <c r="F31" i="85" s="1"/>
  <c r="F21" i="85"/>
  <c r="F20" i="85" s="1"/>
  <c r="E23" i="85"/>
  <c r="E27" i="85" s="1"/>
  <c r="F27" i="85" s="1"/>
  <c r="F26" i="85" s="1"/>
  <c r="D63" i="26"/>
  <c r="D18" i="26"/>
  <c r="D35" i="26" s="1"/>
  <c r="G63" i="48"/>
  <c r="F25" i="85" l="1"/>
  <c r="F24" i="85" s="1"/>
  <c r="E29" i="85"/>
  <c r="G34" i="48"/>
  <c r="G32" i="48"/>
  <c r="F12" i="38"/>
  <c r="F13" i="38" s="1"/>
  <c r="M18" i="47"/>
  <c r="D23" i="47"/>
  <c r="F27" i="12"/>
  <c r="C42" i="48"/>
  <c r="C43" i="48" s="1"/>
  <c r="C27" i="48"/>
  <c r="C37" i="48" s="1"/>
  <c r="C44" i="48" s="1"/>
  <c r="H36" i="84"/>
  <c r="F36" i="84"/>
  <c r="C65" i="48" l="1"/>
  <c r="E34" i="85"/>
  <c r="F34" i="85" s="1"/>
  <c r="F33" i="85" s="1"/>
  <c r="F30" i="85" s="1"/>
  <c r="G18" i="42"/>
  <c r="D51" i="85" l="1"/>
  <c r="D15" i="72" l="1"/>
  <c r="F14" i="72"/>
  <c r="F10" i="72"/>
  <c r="K24" i="49"/>
  <c r="J24" i="49"/>
  <c r="H24" i="49"/>
  <c r="D24" i="49"/>
  <c r="C19" i="41" l="1"/>
  <c r="D90" i="26"/>
  <c r="I51" i="85" l="1"/>
  <c r="I43" i="85"/>
  <c r="I42" i="85"/>
  <c r="I41" i="85"/>
  <c r="G19" i="42"/>
  <c r="C12" i="75"/>
  <c r="F11" i="62"/>
  <c r="F12" i="62" s="1"/>
  <c r="E12" i="62"/>
  <c r="D12" i="62"/>
  <c r="C12" i="62"/>
  <c r="E23" i="12"/>
  <c r="D45" i="26" l="1"/>
  <c r="D91" i="26"/>
  <c r="D43" i="48"/>
  <c r="C25" i="48"/>
  <c r="D25" i="48"/>
  <c r="D80" i="26" l="1"/>
  <c r="D19" i="41"/>
  <c r="G51" i="85"/>
  <c r="G43" i="85"/>
  <c r="G42" i="85"/>
  <c r="G41" i="85"/>
  <c r="F45" i="85" l="1"/>
  <c r="F52" i="85" s="1"/>
  <c r="F46" i="85"/>
  <c r="F47" i="85"/>
  <c r="F53" i="85" s="1"/>
  <c r="F44" i="85"/>
  <c r="D80" i="48"/>
  <c r="C80" i="48"/>
  <c r="D77" i="48"/>
  <c r="D70" i="48"/>
  <c r="H65" i="48"/>
  <c r="G65" i="48"/>
  <c r="D65" i="48"/>
  <c r="H64" i="48"/>
  <c r="G64" i="48"/>
  <c r="D53" i="48"/>
  <c r="H41" i="48"/>
  <c r="G41" i="48"/>
  <c r="D37" i="48"/>
  <c r="H36" i="48"/>
  <c r="G36" i="48"/>
  <c r="H23" i="48"/>
  <c r="G23" i="48"/>
  <c r="D21" i="48"/>
  <c r="G44" i="48" l="1"/>
  <c r="G70" i="48" s="1"/>
  <c r="D44" i="48"/>
  <c r="H44" i="48"/>
  <c r="H70" i="48" s="1"/>
  <c r="H84" i="48" s="1"/>
  <c r="D82" i="48"/>
  <c r="E35" i="12"/>
  <c r="C50" i="48" s="1"/>
  <c r="C53" i="48" s="1"/>
  <c r="D84" i="48" l="1"/>
  <c r="J84" i="48" s="1"/>
  <c r="D16" i="41"/>
  <c r="D34" i="40"/>
  <c r="D14" i="40"/>
  <c r="F24" i="49"/>
  <c r="G24" i="49"/>
  <c r="I24" i="49"/>
  <c r="E46" i="26"/>
  <c r="F43" i="85" l="1"/>
  <c r="F42" i="85"/>
  <c r="D43" i="85"/>
  <c r="D41" i="85"/>
  <c r="D40" i="85" s="1"/>
  <c r="D42" i="85"/>
  <c r="D53" i="85"/>
  <c r="F40" i="85" l="1"/>
  <c r="I12" i="67" l="1"/>
  <c r="D52" i="85" l="1"/>
  <c r="L22" i="49" l="1"/>
  <c r="L20" i="49"/>
  <c r="L18" i="49"/>
  <c r="D15" i="63" l="1"/>
  <c r="F26" i="12" l="1"/>
  <c r="F25" i="12"/>
  <c r="F28" i="12" s="1"/>
  <c r="F23" i="12"/>
  <c r="F35" i="12" l="1"/>
  <c r="E17" i="12" l="1"/>
  <c r="F17" i="12"/>
  <c r="E38" i="12" l="1"/>
  <c r="F37" i="12"/>
  <c r="F38" i="12" s="1"/>
  <c r="L19" i="49" l="1"/>
  <c r="L21" i="49"/>
  <c r="L23" i="49"/>
  <c r="L24" i="49" s="1"/>
  <c r="H26" i="84" l="1"/>
  <c r="F26" i="84"/>
  <c r="E35" i="26" l="1"/>
  <c r="E40" i="26" s="1"/>
  <c r="D40" i="26"/>
  <c r="E81" i="26" l="1"/>
  <c r="E105" i="26" s="1"/>
  <c r="E108" i="26" s="1"/>
  <c r="D16" i="75"/>
  <c r="D12" i="75" l="1"/>
  <c r="D14" i="76" l="1"/>
  <c r="C14" i="76"/>
  <c r="C16" i="75"/>
  <c r="C17" i="77" l="1"/>
  <c r="C12" i="77"/>
  <c r="F12" i="72" l="1"/>
  <c r="F23" i="47"/>
  <c r="K23" i="47"/>
  <c r="J23" i="47"/>
  <c r="I23" i="47"/>
  <c r="E23" i="47"/>
  <c r="M22" i="47" l="1"/>
  <c r="E15" i="72" l="1"/>
  <c r="F13" i="72"/>
  <c r="F11" i="72"/>
  <c r="G78" i="48" l="1"/>
  <c r="G84" i="48" s="1"/>
  <c r="D12" i="77"/>
  <c r="D11" i="69"/>
  <c r="D46" i="26" l="1"/>
  <c r="D81" i="26" s="1"/>
  <c r="D105" i="26" s="1"/>
  <c r="D108" i="26" s="1"/>
  <c r="C68" i="48"/>
  <c r="C70" i="48" s="1"/>
  <c r="D13" i="38" l="1"/>
  <c r="C73" i="48"/>
  <c r="C77" i="48" s="1"/>
  <c r="C82" i="48" s="1"/>
  <c r="C84" i="48" s="1"/>
  <c r="I84" i="48" s="1"/>
  <c r="C34" i="40" l="1"/>
  <c r="M20" i="47"/>
  <c r="M19" i="47" l="1"/>
  <c r="M21" i="47"/>
  <c r="D28" i="85"/>
  <c r="D17" i="85" s="1"/>
  <c r="D35" i="85" s="1"/>
  <c r="F29" i="85"/>
  <c r="F28" i="85" s="1"/>
  <c r="F17" i="85" s="1"/>
  <c r="F35" i="85" s="1"/>
</calcChain>
</file>

<file path=xl/sharedStrings.xml><?xml version="1.0" encoding="utf-8"?>
<sst xmlns="http://schemas.openxmlformats.org/spreadsheetml/2006/main" count="1213" uniqueCount="777">
  <si>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</si>
  <si>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</si>
  <si>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</si>
  <si>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</si>
  <si>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</si>
  <si>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</si>
  <si>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</si>
  <si>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</si>
  <si>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</si>
  <si>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</si>
  <si>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</si>
  <si>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</si>
  <si>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</si>
  <si>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</si>
  <si>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</si>
  <si>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</si>
  <si>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</si>
  <si>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</si>
  <si>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</si>
  <si>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</si>
  <si>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</si>
  <si>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</si>
  <si>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</si>
  <si>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</si>
  <si>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</si>
  <si>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</si>
  <si>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</si>
  <si>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</si>
  <si>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</si>
  <si>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</si>
  <si>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</si>
  <si>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</si>
  <si>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</si>
  <si>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</si>
  <si>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</si>
  <si>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</si>
  <si>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</si>
  <si>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</si>
  <si>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</si>
  <si>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</si>
  <si>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</si>
  <si>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Activo</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</si>
  <si>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</si>
  <si>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</si>
  <si>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</si>
  <si>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</si>
  <si>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</si>
  <si>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</si>
  <si>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</si>
  <si>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</si>
  <si>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</si>
  <si>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</si>
  <si>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</si>
  <si>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</si>
  <si>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</si>
  <si>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</si>
  <si>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</si>
  <si>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</si>
  <si>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</si>
  <si>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</si>
  <si>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</si>
  <si>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</si>
  <si>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</si>
  <si>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</si>
  <si>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</si>
  <si>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</si>
  <si>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</si>
  <si>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</si>
  <si>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</si>
  <si>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</si>
  <si>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</si>
  <si>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</si>
  <si>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</si>
  <si>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</si>
  <si>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</si>
  <si>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</si>
  <si>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</si>
  <si>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</si>
  <si>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</si>
  <si>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</si>
  <si>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</si>
  <si>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</si>
  <si>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</si>
  <si>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</si>
  <si>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</si>
  <si>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</si>
  <si>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</si>
  <si>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</si>
  <si>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</si>
  <si>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</si>
  <si>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</si>
  <si>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</si>
  <si>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</si>
  <si>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</si>
  <si>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</si>
  <si>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</si>
  <si>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</si>
  <si>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</si>
  <si>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</si>
  <si>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</si>
  <si>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</si>
  <si>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</si>
  <si>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en Gestión de Cobro</t>
  </si>
  <si>
    <t>Derechos sobre Títulos Por Contratos de</t>
  </si>
  <si>
    <t>Bienes de Uso (Nota 5.g)</t>
  </si>
  <si>
    <t>Depreciación acumulada)</t>
  </si>
  <si>
    <t>Marcas</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</si>
  <si>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</si>
  <si>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</si>
  <si>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</si>
  <si>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</si>
  <si>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</si>
  <si>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</si>
  <si>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</si>
  <si>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</si>
  <si>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</si>
  <si>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</si>
  <si>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</si>
  <si>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</si>
  <si>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</si>
  <si>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</si>
  <si>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</si>
  <si>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</si>
  <si>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</si>
  <si>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</si>
  <si>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</si>
  <si>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</si>
  <si>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</si>
  <si>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</si>
  <si>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</si>
  <si>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</si>
  <si>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</si>
  <si>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</si>
  <si>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</si>
  <si>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</si>
  <si>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</si>
  <si>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</si>
  <si>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</si>
  <si>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</si>
  <si>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</si>
  <si>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</si>
  <si>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</si>
  <si>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RESERVAS</t>
  </si>
  <si>
    <t>LEGAL</t>
  </si>
  <si>
    <t>FACULTATIVA</t>
  </si>
  <si>
    <t>REVALUO</t>
  </si>
  <si>
    <t>RESULTADOS</t>
  </si>
  <si>
    <t>ACUMULADOS</t>
  </si>
  <si>
    <t>DEL EJERCICIO</t>
  </si>
  <si>
    <t>Movimientos subsecuentes</t>
  </si>
  <si>
    <t>Transferencias a dividendos a pagar</t>
  </si>
  <si>
    <t>Total Periodo Actual</t>
  </si>
  <si>
    <t>A INTEGRAR /</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</si>
  <si>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</si>
  <si>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</si>
  <si>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</si>
  <si>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</si>
  <si>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</si>
  <si>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</si>
  <si>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</si>
  <si>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</si>
  <si>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</si>
  <si>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</si>
  <si>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</si>
  <si>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</si>
  <si>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</si>
  <si>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</si>
  <si>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</si>
  <si>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Totales Periodo Actual G.</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</si>
  <si>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</si>
  <si>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</si>
  <si>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</si>
  <si>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</si>
  <si>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</si>
  <si>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</si>
  <si>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</si>
  <si>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</si>
  <si>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</si>
  <si>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</si>
  <si>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</si>
  <si>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</si>
  <si>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</si>
  <si>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</si>
  <si>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</si>
  <si>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</si>
  <si>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</si>
  <si>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</si>
  <si>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</si>
  <si>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</si>
  <si>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</si>
  <si>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</si>
  <si>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</si>
  <si>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</si>
  <si>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</si>
  <si>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</si>
  <si>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</si>
  <si>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</si>
  <si>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</si>
  <si>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</si>
  <si>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</si>
  <si>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</si>
  <si>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</si>
  <si>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</si>
  <si>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</si>
  <si>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</si>
  <si>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</si>
  <si>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</si>
  <si>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</si>
  <si>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</si>
  <si>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</si>
  <si>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</si>
  <si>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</si>
  <si>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</si>
  <si>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</si>
  <si>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</si>
  <si>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</si>
  <si>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</si>
  <si>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</si>
  <si>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</si>
  <si>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</si>
  <si>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</si>
  <si>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</si>
  <si>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</si>
  <si>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</si>
  <si>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</si>
  <si>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</si>
  <si>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</si>
  <si>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</si>
  <si>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</si>
  <si>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</si>
  <si>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</si>
  <si>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</si>
  <si>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</si>
  <si>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</si>
  <si>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</si>
  <si>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</si>
  <si>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</si>
  <si>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Nominativas</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</si>
  <si>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</si>
  <si>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</si>
  <si>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</si>
  <si>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</si>
  <si>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</si>
  <si>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</si>
  <si>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</si>
  <si>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</si>
  <si>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</si>
  <si>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</si>
  <si>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</si>
  <si>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</si>
  <si>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</si>
  <si>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</si>
  <si>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</si>
  <si>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</si>
  <si>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</si>
  <si>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</si>
  <si>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</si>
  <si>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</si>
  <si>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</si>
  <si>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</si>
  <si>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</si>
  <si>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</si>
  <si>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</si>
  <si>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</si>
  <si>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</si>
  <si>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</si>
  <si>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Acreedores Varios.</t>
  </si>
  <si>
    <t>Saldos al inicio del ejercicio</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</si>
  <si>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</si>
  <si>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</si>
  <si>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</si>
  <si>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</si>
  <si>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</si>
  <si>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</si>
  <si>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</si>
  <si>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</si>
  <si>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</si>
  <si>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</si>
  <si>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</si>
  <si>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</si>
  <si>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</si>
  <si>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</si>
  <si>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</si>
  <si>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</si>
  <si>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</si>
  <si>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</si>
  <si>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Provisiones (Nota 5.l.2)</t>
  </si>
  <si>
    <t>Impuesto a la renta a pagar</t>
  </si>
  <si>
    <t>Aportes y Retenciones a pagar</t>
  </si>
  <si>
    <t>Dividendos a pagar en efectivo</t>
  </si>
  <si>
    <t>Ingresos por Intereses y dividendos de cartera propia</t>
  </si>
  <si>
    <t>Licencia (Nota 5.i)</t>
  </si>
  <si>
    <t>Sistema Informático</t>
  </si>
  <si>
    <t>Amortización - Licencias (Nota 5.i.)</t>
  </si>
  <si>
    <t>Activos Intangibles y cargos diferidos (Nota 5.h.i)</t>
  </si>
  <si>
    <t>Total Saldo Deudor</t>
  </si>
  <si>
    <t>Total Saldo Acreedor</t>
  </si>
  <si>
    <t>CARGO</t>
  </si>
  <si>
    <t>NOMBRE Y APELLIDO</t>
  </si>
  <si>
    <t>Presidente:</t>
  </si>
  <si>
    <t>Síndico:</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</si>
  <si>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</si>
  <si>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</si>
  <si>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</si>
  <si>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</si>
  <si>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</si>
  <si>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</si>
  <si>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</si>
  <si>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</si>
  <si>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</si>
  <si>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</si>
  <si>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</si>
  <si>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</si>
  <si>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</si>
  <si>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</si>
  <si>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</si>
  <si>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</si>
  <si>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</si>
  <si>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</si>
  <si>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</si>
  <si>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</si>
  <si>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</si>
  <si>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</si>
  <si>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</si>
  <si>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</si>
  <si>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</si>
  <si>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</si>
  <si>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</si>
  <si>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Sueldos y Jornales a pagar</t>
  </si>
  <si>
    <t>Administración de Cartera</t>
  </si>
  <si>
    <t>(En Guaranies)</t>
  </si>
  <si>
    <t>(En Guaraníes)</t>
  </si>
  <si>
    <t>Pérdidas Extraordinarias</t>
  </si>
  <si>
    <t>Ejercicio Anterior Gs.</t>
  </si>
  <si>
    <t>(Guaraníes)</t>
  </si>
  <si>
    <t>Cambio Cierre Ejercicio Anterior</t>
  </si>
  <si>
    <t>FECHA</t>
  </si>
  <si>
    <t>FORMA DE CONSTITUCION</t>
  </si>
  <si>
    <t>BONO BANCO CONTINENTAL</t>
  </si>
  <si>
    <t>Bono Banco Continental - Garantía BVPASA</t>
  </si>
  <si>
    <t>Transferencia A Resultados Acumulados</t>
  </si>
  <si>
    <t>Intereses Ganados bancarios</t>
  </si>
  <si>
    <t>Intereses Cobrados por Operación de Bolsa</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</si>
  <si>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</si>
  <si>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</si>
  <si>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</si>
  <si>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</si>
  <si>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</si>
  <si>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</si>
  <si>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</si>
  <si>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</si>
  <si>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</si>
  <si>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</si>
  <si>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</si>
  <si>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</si>
  <si>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</si>
  <si>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</si>
  <si>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</si>
  <si>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</si>
  <si>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</si>
  <si>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</si>
  <si>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</si>
  <si>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</si>
  <si>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</si>
  <si>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</si>
  <si>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</si>
  <si>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</si>
  <si>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</si>
  <si>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</si>
  <si>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</si>
  <si>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</si>
  <si>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</si>
  <si>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</si>
  <si>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</si>
  <si>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</si>
  <si>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</si>
  <si>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</si>
  <si>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</si>
  <si>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</si>
  <si>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</si>
  <si>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</si>
  <si>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</si>
  <si>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</si>
  <si>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</si>
  <si>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</si>
  <si>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</si>
  <si>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</si>
  <si>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</si>
  <si>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</si>
  <si>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</si>
  <si>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</si>
  <si>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</si>
  <si>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</si>
  <si>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</si>
  <si>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</si>
  <si>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</si>
  <si>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</si>
  <si>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</si>
  <si>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</si>
  <si>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</si>
  <si>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</si>
  <si>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</si>
  <si>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</si>
  <si>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</si>
  <si>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</si>
  <si>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</si>
  <si>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</si>
  <si>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</si>
  <si>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</si>
  <si>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</si>
  <si>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</si>
  <si>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</si>
  <si>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</si>
  <si>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</si>
  <si>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</si>
  <si>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</si>
  <si>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</si>
  <si>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</si>
  <si>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</si>
  <si>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</si>
  <si>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</si>
  <si>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Inversiones a Largo Plazo</t>
  </si>
  <si>
    <t>Total Bonos en Garantía BVPASA</t>
  </si>
  <si>
    <t>Total Títulos de Renta Fija</t>
  </si>
  <si>
    <t>Muebles y Equipos</t>
  </si>
  <si>
    <t xml:space="preserve">Las 11 notas que se acompañan forman parte integrante de los Estados Financieros </t>
  </si>
  <si>
    <t>Acreedores US$</t>
  </si>
  <si>
    <t>Dep. de Clientes para Negociaciones US$</t>
  </si>
  <si>
    <t>Cuentas a Pagar a Personas y Empresas Relacionadas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</si>
  <si>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</si>
  <si>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</si>
  <si>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</si>
  <si>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</si>
  <si>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</si>
  <si>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</si>
  <si>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</si>
  <si>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</si>
  <si>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</si>
  <si>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</si>
  <si>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</si>
  <si>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</si>
  <si>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</si>
  <si>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</si>
  <si>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</si>
  <si>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</si>
  <si>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</si>
  <si>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</si>
  <si>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</si>
  <si>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</si>
  <si>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</si>
  <si>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</si>
  <si>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</si>
  <si>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</si>
  <si>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</si>
  <si>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</si>
  <si>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</si>
  <si>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</si>
  <si>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</si>
  <si>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</si>
  <si>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</si>
  <si>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</si>
  <si>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</si>
  <si>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</si>
  <si>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</si>
  <si>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</si>
  <si>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</si>
  <si>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</si>
  <si>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</si>
  <si>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</si>
  <si>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Otros activos (Nota 5j)</t>
  </si>
  <si>
    <t>VER ANEXO A</t>
  </si>
  <si>
    <t>Saldo al Cierre Ejercicio Anterior</t>
  </si>
  <si>
    <t>EUR</t>
  </si>
  <si>
    <t>Dep. de Clientes para Negociaciones EUR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</si>
  <si>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</si>
  <si>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</si>
  <si>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</si>
  <si>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</si>
  <si>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</si>
  <si>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</si>
  <si>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</si>
  <si>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</si>
  <si>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</si>
  <si>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</si>
  <si>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</si>
  <si>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</si>
  <si>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PASIVOS CORRIENTES EUR</t>
  </si>
  <si>
    <t>TOTAL PASIVO USD</t>
  </si>
  <si>
    <t>TOTAL PASIVO EUR</t>
  </si>
  <si>
    <t>ACTIVOS NO CORRIENTES</t>
  </si>
  <si>
    <t>RECAUDACIONES A DEPOSITAR</t>
  </si>
  <si>
    <t>BANCOS</t>
  </si>
  <si>
    <t>BANCOS USD</t>
  </si>
  <si>
    <t>Ejercicio Anterior</t>
  </si>
  <si>
    <t>Ejercicio Anterior G.</t>
  </si>
  <si>
    <t xml:space="preserve">ANEXO A -INFORME SOBRE PERSONAS VINCULADAS O RELACIONADAS </t>
  </si>
  <si>
    <t>TOTAL ACTIVO USD</t>
  </si>
  <si>
    <t>Anticipo de Imp. a la Renta</t>
  </si>
  <si>
    <t>Ingresos por Custodia de Valores (Nota 5.v.)</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</si>
  <si>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</si>
  <si>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</si>
  <si>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</si>
  <si>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</si>
  <si>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</si>
  <si>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</si>
  <si>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</si>
  <si>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</si>
  <si>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</si>
  <si>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</si>
  <si>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</si>
  <si>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</si>
  <si>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</si>
  <si>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</si>
  <si>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</si>
  <si>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</si>
  <si>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</si>
  <si>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</si>
  <si>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</si>
  <si>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</si>
  <si>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</si>
  <si>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</si>
  <si>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</si>
  <si>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</si>
  <si>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</si>
  <si>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</si>
  <si>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</si>
  <si>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</si>
  <si>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</si>
  <si>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</si>
  <si>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</si>
  <si>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</si>
  <si>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</si>
  <si>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</si>
  <si>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</si>
  <si>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</si>
  <si>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</si>
  <si>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</si>
  <si>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</si>
  <si>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</si>
  <si>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</si>
  <si>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</si>
  <si>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</si>
  <si>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Cuentas a Pagar a Personas y Empresas Relacionadas LBR</t>
  </si>
  <si>
    <t>LBR</t>
  </si>
  <si>
    <t>TOTAL PASIVO LBR</t>
  </si>
  <si>
    <t>PASIVOS CORRIENTES LBR</t>
  </si>
  <si>
    <t>MANTENIMIENTO Y REPARACION DE EDIFICIOS</t>
  </si>
  <si>
    <t>Total Bonos Locales</t>
  </si>
  <si>
    <t xml:space="preserve">Avda. Aviadores del Chaco N° 2050. WTC Asunción Torre 3 Piso 11 </t>
  </si>
  <si>
    <t>021 326 7085</t>
  </si>
  <si>
    <t>Carlos Casarotti</t>
  </si>
  <si>
    <t>GREEN CAPITAL CASA DE BOLSA SA</t>
  </si>
  <si>
    <t>N° 21</t>
  </si>
  <si>
    <t>07 de abril del 2022</t>
  </si>
  <si>
    <t>N° 1, Serie “Comercial” , Folio 1</t>
  </si>
  <si>
    <t>Dayron Barrios Hernández</t>
  </si>
  <si>
    <t>Rebecca Gisselle García Vera</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</si>
  <si>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</si>
  <si>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</si>
  <si>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</si>
  <si>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</si>
  <si>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</si>
  <si>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</si>
  <si>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</si>
  <si>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</si>
  <si>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</si>
  <si>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 de participación Carlos Casarotti</t>
  </si>
  <si>
    <t>Belgrado S.A.</t>
  </si>
  <si>
    <t>% de participación Camilo Calvelo</t>
  </si>
  <si>
    <t>No registra</t>
  </si>
  <si>
    <t>CARLOS MANUEL CASAROTTI QUINTEIROS</t>
  </si>
  <si>
    <t>CAMILO EMANUEL CALVELO PEREZ</t>
  </si>
  <si>
    <t>c) Carlos Casarotti: Presidente, Sebastián Chocho: Vice-Presidente</t>
  </si>
  <si>
    <t>d) Carlos Casarotti Presidente, Sebastián Chocho Vice-Presidente, Dayron Barrios Hernandez Director; Rebecca García: Sindico; Cintia Molinas: Auditor Interno.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</si>
  <si>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</si>
  <si>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</si>
  <si>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</si>
  <si>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</si>
  <si>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</si>
  <si>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</si>
  <si>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</si>
  <si>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</si>
  <si>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</si>
  <si>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Otros Activos No Corrientes (Nota 5.h.)</t>
  </si>
  <si>
    <t>Cargos diferidos (Nota 5. h )</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</si>
  <si>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</si>
  <si>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</si>
  <si>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</si>
  <si>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</si>
  <si>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</si>
  <si>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</si>
  <si>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</si>
  <si>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</si>
  <si>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</si>
  <si>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</si>
  <si>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</si>
  <si>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</si>
  <si>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</si>
  <si>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</si>
  <si>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</si>
  <si>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</si>
  <si>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</si>
  <si>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</si>
  <si>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</si>
  <si>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</si>
  <si>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</si>
  <si>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</si>
  <si>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</si>
  <si>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</si>
  <si>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</si>
  <si>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</si>
  <si>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</si>
  <si>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</si>
  <si>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</si>
  <si>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</si>
  <si>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</si>
  <si>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</si>
  <si>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</si>
  <si>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12. CAPITAL</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</si>
  <si>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</si>
  <si>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</si>
  <si>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</si>
  <si>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</si>
  <si>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</si>
  <si>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</si>
  <si>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</si>
  <si>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</si>
  <si>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</si>
  <si>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COMISIONES POR INTERMEDIACIÓN DE RENTA FIJA FUERA</t>
  </si>
  <si>
    <t>INGRESOS POR ADMINIST. DE CARTERA</t>
  </si>
  <si>
    <t>Ingresos Varios</t>
  </si>
  <si>
    <t>GASTOS DE EVENTOS</t>
  </si>
  <si>
    <t>Los Estados contables fueron preparados de acuerdo a normas, reglamentaciones e instrucciones emitidas por la Super Intendencia de Valores y con Normas de Información Financiera (NIF) emitidas por el Consejo de Contadores Públicos del Paraguay.</t>
  </si>
  <si>
    <t>SUDAMERIS BANK S.A.E.C.A.</t>
  </si>
  <si>
    <t>FINANCIERA FINEXPAR S.A.E.C.A.</t>
  </si>
  <si>
    <t>CURSOS Y CAPACITACIONES</t>
  </si>
  <si>
    <t>COMISION POR CORRETAJE</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</si>
  <si>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</si>
  <si>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</si>
  <si>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</si>
  <si>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</si>
  <si>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</si>
  <si>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</si>
  <si>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</si>
  <si>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</si>
  <si>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</si>
  <si>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</si>
  <si>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</si>
  <si>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</si>
  <si>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</si>
  <si>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</si>
  <si>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</si>
  <si>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</si>
  <si>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</si>
  <si>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</si>
  <si>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</si>
  <si>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</si>
  <si>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</si>
  <si>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</si>
  <si>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</si>
  <si>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</si>
  <si>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</si>
  <si>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</si>
  <si>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</si>
  <si>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</si>
  <si>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</si>
  <si>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</si>
  <si>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TU FINANCIERA CJ, AH. Nº 18424870 U$S</t>
  </si>
  <si>
    <t>CANTIDAD M/L</t>
  </si>
  <si>
    <t>TU FINANCIERA CJ, AH. Nº 18424734 GS</t>
  </si>
  <si>
    <t>BANCO GNB GS CTA. CTA. Nº 13214863/001</t>
  </si>
  <si>
    <t>BANCO GNB USD CTA. CTA. Nº 13214863/002</t>
  </si>
  <si>
    <t>BANCO GNB USD CTA. CTA. Nº 13214863/003</t>
  </si>
  <si>
    <t>BANCO GNB GS CTA. CTA. Nº 13214863/004</t>
  </si>
  <si>
    <t>FONDO FIJO ADM  G.</t>
  </si>
  <si>
    <t>ACCION BVA</t>
  </si>
  <si>
    <t>Saldo ejercicio Actual G.</t>
  </si>
  <si>
    <t>Saldo ejercicio Anterior G.</t>
  </si>
  <si>
    <t>CARLOS CASAROTTI</t>
  </si>
  <si>
    <t>CAMILO CALVELO</t>
  </si>
  <si>
    <t>Cuentas a Pagar a Personas y Empresas Relacionadas (Nota 5.o.)</t>
  </si>
  <si>
    <t>Importe Gs</t>
  </si>
  <si>
    <t>Cuentas por cobrar a personas y empresas relacionadas</t>
  </si>
  <si>
    <t>Pasivo</t>
  </si>
  <si>
    <t>Cuentas por pagar a personas y empresas relacionadas</t>
  </si>
  <si>
    <t>Las transacciones en el periodo fueron las siguientes:</t>
  </si>
  <si>
    <t>Comisiones por Corretaje</t>
  </si>
  <si>
    <t>Ingresos por Administración de Cartera</t>
  </si>
  <si>
    <t>Remuneración Personal Superior</t>
  </si>
  <si>
    <t>Deudores por intermediación</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</si>
  <si>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</si>
  <si>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</si>
  <si>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</si>
  <si>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</si>
  <si>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</si>
  <si>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</si>
  <si>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</si>
  <si>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</si>
  <si>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</si>
  <si>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</si>
  <si>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</si>
  <si>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</si>
  <si>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</si>
  <si>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</si>
  <si>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</si>
  <si>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</si>
  <si>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</si>
  <si>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</si>
  <si>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</si>
  <si>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</si>
  <si>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</si>
  <si>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</si>
  <si>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</si>
  <si>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</si>
  <si>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</si>
  <si>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</si>
  <si>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</si>
  <si>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</si>
  <si>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</si>
  <si>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</si>
  <si>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</si>
  <si>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</si>
  <si>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</si>
  <si>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</si>
  <si>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Cuentas de Orden</t>
  </si>
  <si>
    <t>Acreedores por Diponibilidad de Clientes</t>
  </si>
  <si>
    <t>Total Cuentas Orden acreedora</t>
  </si>
  <si>
    <t>13. CUENTAS DE ORDENES</t>
  </si>
  <si>
    <t>Bolsa de Valores de Asuncion</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</si>
  <si>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</si>
  <si>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</si>
  <si>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</si>
  <si>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</si>
  <si>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Bolsa de Valores de Asunción</t>
  </si>
  <si>
    <t>Anticipos</t>
  </si>
  <si>
    <t>Anticipos a Proveedores</t>
  </si>
  <si>
    <t>Intereses a Cobrar</t>
  </si>
  <si>
    <t>Bonos en Garantía</t>
  </si>
  <si>
    <t>BANCO GNB GS CTA. CTA. Nº 13214863/005</t>
  </si>
  <si>
    <t>Tarjeta de Crédito GNB</t>
  </si>
  <si>
    <t>-</t>
  </si>
  <si>
    <t>ARANCEL BCP</t>
  </si>
  <si>
    <t>ARANCEL BOLSA DE VALORES</t>
  </si>
  <si>
    <t>GASTOS DE CONSUMICION DEL PERSONAL</t>
  </si>
  <si>
    <t>DEUDORES POR SERVICIOS DE INTERMEDIACION</t>
  </si>
  <si>
    <t>Cuentas por cobrar a personas y empresas  Relacionadas (Nota 5.r.)</t>
  </si>
  <si>
    <t>Los Bonos adquiridos en concepto de garantía están registradas de acuerdo a su valor de adquisición y revaluadas al tipo de cambio de la cotizacion de la DNIT</t>
  </si>
  <si>
    <t>Total Activo</t>
  </si>
  <si>
    <t>Total Pasivo</t>
  </si>
  <si>
    <t>Cuentas de orden deudoras</t>
  </si>
  <si>
    <t>31.12.2023</t>
  </si>
  <si>
    <t>Total de cuentas de orden deudoras</t>
  </si>
  <si>
    <t>Cuentas de orden acreedores</t>
  </si>
  <si>
    <t>Total cuentas de orden acreedoras</t>
  </si>
  <si>
    <t>INFORMACION AL 30 DE JUNIO DE 2024</t>
  </si>
  <si>
    <t>BALANCE GENERAL AL 30 DE JUNIO DE 2024 PRESENTADO EN FORMA COMPARATIVO CON EL EJERCICIO ANTERIOR CERRADO AL 31 DE DICIEMBRE DE 2023</t>
  </si>
  <si>
    <t>ESTADO DE RESULTADOS CORRESPONDIENTE AL 30 DE JUNIO DE 2024 PRESENTADO EN FORMA COMPARATIVA CON EL 30 DE JUNIO 2023</t>
  </si>
  <si>
    <t>CORRESPONDIENTE AL 30 DE JUNIO DE 2024 PRESENTADO EN FORMA COMPARATIVA CON EL 30 DE JUNIO DE 2023</t>
  </si>
  <si>
    <t>NOTAS A LOS ESTADOS CONTABLES AL 30 DE JUNIO DE 2024</t>
  </si>
  <si>
    <t>de Mercado de Valores y la RES SIV CG N° 30/21. El valor de la participación es de Gs.1.003.000.000 último precio negociado de la acción, con una participación del 2,17% según la información contable de la BVPASA AL 30/06/2024</t>
  </si>
  <si>
    <t xml:space="preserve">no expresándose la moneda al 30 de junio de 2024, como además los saldos de igual fecha del ejercicio anterior, a excepción de los bienes de uso conforme a la nota 3.2 </t>
  </si>
  <si>
    <t>Los Estados Financieros correspondientes al 30 de junio del 2024 han sido aprobados para la remisión a la Super Intendencia de Valores</t>
  </si>
  <si>
    <t>Los títulos de terceros recibidos en custodia fueron registrados de acuerdo al tipo de cambio publicado por el Banco Central del Paraguay al 30-06-2024. 
(USD 7.539,62 - GBP 9.528,57 - NOK 707,00 - ARS 8,27)</t>
  </si>
  <si>
    <t>Correspondiente al 30 de Junio de 2024</t>
  </si>
  <si>
    <t>La composición del rubro al 30 de Junio de 2024 comparativo con el 31 de Diciembre de 2023 es como sigue:</t>
  </si>
  <si>
    <t xml:space="preserve">El saldo al 30 de Junio de 2024 de cuentas y provisiones a pagar se detalla en el siguiente cuadro: </t>
  </si>
  <si>
    <t>30.06.2024</t>
  </si>
  <si>
    <t>No han ocurrido circunstancias con posterioridad al 30 de junio de 2024, cuya significatividad amerite su adecuada revelación en los estados contables.</t>
  </si>
  <si>
    <t>Información sobre el Emisor al 30/06/2024</t>
  </si>
  <si>
    <t>Luego de la Asamblea Ordinaria del día 27/07/2023 documentada en el acta N° 4, y a la fecha del 30/06/2024 el capital suscripto por los accionistas se ubica en la suma de Gs. 6.500.000.000. Según acta de Directorio N° 30 de fecha 24/10/2023 se integro la totalidad de las acciones suscriptas Gs 6.500.000.000.</t>
  </si>
  <si>
    <t>Pago Remuneración Personal Superior / Gastos de Capacitación</t>
  </si>
  <si>
    <t>ZETA BANCO - USD</t>
  </si>
  <si>
    <t>ZETA BANCO - GS</t>
  </si>
  <si>
    <t xml:space="preserve">                   Carlos Casarotti</t>
  </si>
  <si>
    <t>La moneda extranjera, Dólar fue registrada de acuerdo al tipo de cambio publicado por la Dirección Nacional de Ingresos Tributarios al 30-06-2024. Tipo de cambio comprador Gs 7.533,98 - para saldos de cuentas del activo y Tipo de cambio vendedor Gs. 7.543,01 - para saldo de cuentas pasivas.</t>
  </si>
  <si>
    <t>(-) Intereses a devengar - CP</t>
  </si>
  <si>
    <t>(-) Intereses a devengar -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</si>
</sst>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USD]\ * #,##0_ ;_ [$USD]\ * \-#,##0_ ;_ [$USD]\ * &quot;-&quot;_ ;_ @_ "/>
    <numFmt numFmtId="183" formatCode="_ [$₲-3C0A]\ * #,##0_ ;_ [$₲-3C0A]\ * \-#,##0_ ;_ [$₲-3C0A]\ * &quot;-&quot;??_ ;_ @_ "/>
    <numFmt numFmtId="184" formatCode="_-* #,##0_-;\-* #,##0_-;_-* &quot;-&quot;_-;_-@_-"/>
    <numFmt numFmtId="185" formatCode="_-* #,##0.00_-;\-* #,##0.00_-;_-* &quot;-&quot;??_-;_-@_-"/>
    <numFmt numFmtId="186" formatCode="_-* #,##0\ _€_-;\-* #,##0\ _€_-;_-* &quot;-&quot;\ _€_-;_-@_-"/>
    <numFmt numFmtId="187" formatCode="_-* #,##0.00\ _p_t_a_-;\-* #,##0.00\ _p_t_a_-;_-* &quot;-&quot;??\ _p_t_a_-;_-@_-"/>
  </numFmts>
  <fonts count="7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sz val="8"/>
      <name val="Arial"/>
      <family val="2"/>
    </font>
    <font>
      <sz val="11"/>
      <name val="Arial"/>
      <family val="2"/>
    </font>
    <font>
      <b/>
      <sz val="11"/>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sz val="11"/>
      <name val="Calibri"/>
      <family val="2"/>
    </font>
    <font>
      <u/>
      <sz val="10"/>
      <color theme="10"/>
      <name val="Arial"/>
      <family val="2"/>
    </font>
    <font>
      <i/>
      <sz val="10"/>
      <name val="Calibri"/>
      <family val="2"/>
      <scheme val="minor"/>
    </font>
    <font>
      <sz val="11"/>
      <color indexed="8"/>
      <name val="Calibri"/>
      <family val="2"/>
      <scheme val="minor"/>
    </font>
    <font>
      <sz val="10"/>
      <name val="Calibri"/>
      <family val="2"/>
      <scheme val="minor"/>
    </font>
    <font>
      <b/>
      <sz val="10"/>
      <name val="Calibri"/>
      <family val="2"/>
      <scheme val="minor"/>
    </font>
    <font>
      <b/>
      <u/>
      <sz val="10"/>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1">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8"/>
      </left>
      <right style="thin">
        <color indexed="8"/>
      </right>
      <top/>
      <bottom/>
      <diagonal/>
    </border>
    <border>
      <left/>
      <right style="medium">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s>
  <cellStyleXfs count="910">
    <xf numFmtId="0" fontId="0" fillId="0" borderId="0"/>
    <xf numFmtId="4" fontId="21" fillId="0" borderId="0">
      <protection locked="0"/>
    </xf>
    <xf numFmtId="171" fontId="22" fillId="0" borderId="0">
      <protection locked="0"/>
    </xf>
    <xf numFmtId="171" fontId="22" fillId="0" borderId="0">
      <protection locked="0"/>
    </xf>
    <xf numFmtId="172" fontId="21" fillId="0" borderId="0">
      <protection locked="0"/>
    </xf>
    <xf numFmtId="173" fontId="21" fillId="0" borderId="0">
      <protection locked="0"/>
    </xf>
    <xf numFmtId="168" fontId="19" fillId="0" borderId="0" applyFill="0" applyBorder="0" applyAlignment="0" applyProtection="0"/>
    <xf numFmtId="166" fontId="19" fillId="0" borderId="0" applyFill="0" applyBorder="0" applyAlignment="0" applyProtection="0"/>
    <xf numFmtId="169" fontId="13" fillId="0" borderId="0" applyFont="0" applyFill="0" applyBorder="0" applyAlignment="0" applyProtection="0"/>
    <xf numFmtId="164" fontId="23" fillId="0" borderId="0" applyFont="0" applyFill="0" applyBorder="0" applyAlignment="0" applyProtection="0"/>
    <xf numFmtId="174" fontId="21" fillId="0" borderId="0">
      <protection locked="0"/>
    </xf>
    <xf numFmtId="0" fontId="13" fillId="0" borderId="0"/>
    <xf numFmtId="0" fontId="25" fillId="0" borderId="0"/>
    <xf numFmtId="0" fontId="20" fillId="0" borderId="0">
      <alignment vertical="top"/>
    </xf>
    <xf numFmtId="0" fontId="19" fillId="0" borderId="0"/>
    <xf numFmtId="0" fontId="25"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9" fontId="13"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41" fontId="9" fillId="0" borderId="0" applyFont="0" applyFill="0" applyBorder="0" applyAlignment="0" applyProtection="0"/>
    <xf numFmtId="0" fontId="26" fillId="0" borderId="0" applyNumberFormat="0" applyFill="0" applyBorder="0" applyAlignment="0" applyProtection="0"/>
    <xf numFmtId="0" fontId="27" fillId="0" borderId="72" applyNumberFormat="0" applyFill="0" applyAlignment="0" applyProtection="0"/>
    <xf numFmtId="0" fontId="28" fillId="0" borderId="73" applyNumberFormat="0" applyFill="0" applyAlignment="0" applyProtection="0"/>
    <xf numFmtId="0" fontId="29" fillId="0" borderId="74"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0" applyNumberFormat="0" applyBorder="0" applyAlignment="0" applyProtection="0"/>
    <xf numFmtId="0" fontId="33" fillId="8" borderId="75" applyNumberFormat="0" applyAlignment="0" applyProtection="0"/>
    <xf numFmtId="0" fontId="34" fillId="9" borderId="76" applyNumberFormat="0" applyAlignment="0" applyProtection="0"/>
    <xf numFmtId="0" fontId="35" fillId="9" borderId="75" applyNumberFormat="0" applyAlignment="0" applyProtection="0"/>
    <xf numFmtId="0" fontId="36" fillId="0" borderId="77" applyNumberFormat="0" applyFill="0" applyAlignment="0" applyProtection="0"/>
    <xf numFmtId="0" fontId="37" fillId="10" borderId="78"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80" applyNumberFormat="0" applyFill="0" applyAlignment="0" applyProtection="0"/>
    <xf numFmtId="0" fontId="41"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41" fillId="35" borderId="0" applyNumberFormat="0" applyBorder="0" applyAlignment="0" applyProtection="0"/>
    <xf numFmtId="0" fontId="8" fillId="0" borderId="0"/>
    <xf numFmtId="41" fontId="8" fillId="0" borderId="0" applyFont="0" applyFill="0" applyBorder="0" applyAlignment="0" applyProtection="0"/>
    <xf numFmtId="0" fontId="8" fillId="11" borderId="79" applyNumberFormat="0" applyFont="0" applyAlignment="0" applyProtection="0"/>
    <xf numFmtId="168" fontId="13" fillId="0" borderId="0" applyFill="0" applyBorder="0" applyAlignment="0" applyProtection="0"/>
    <xf numFmtId="166" fontId="13" fillId="0" borderId="0" applyFill="0" applyBorder="0" applyAlignment="0" applyProtection="0"/>
    <xf numFmtId="43" fontId="23" fillId="0" borderId="0" applyFont="0" applyFill="0" applyBorder="0" applyAlignment="0" applyProtection="0"/>
    <xf numFmtId="0" fontId="7" fillId="0" borderId="0"/>
    <xf numFmtId="0" fontId="13" fillId="0" borderId="0"/>
    <xf numFmtId="0" fontId="7" fillId="0" borderId="0"/>
    <xf numFmtId="0" fontId="13" fillId="0" borderId="0"/>
    <xf numFmtId="168" fontId="13" fillId="0" borderId="0" applyFill="0" applyBorder="0" applyAlignment="0" applyProtection="0"/>
    <xf numFmtId="9" fontId="13" fillId="0" borderId="0" applyFont="0" applyFill="0" applyBorder="0" applyAlignment="0" applyProtection="0"/>
    <xf numFmtId="9" fontId="13"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41" fontId="7" fillId="0" borderId="0" applyFont="0" applyFill="0" applyBorder="0" applyAlignment="0" applyProtection="0"/>
    <xf numFmtId="0" fontId="7" fillId="11" borderId="79" applyNumberFormat="0" applyFont="0" applyAlignment="0" applyProtection="0"/>
    <xf numFmtId="41" fontId="6" fillId="0" borderId="0" applyFont="0" applyFill="0" applyBorder="0" applyAlignment="0" applyProtection="0"/>
    <xf numFmtId="0" fontId="6" fillId="0" borderId="0"/>
    <xf numFmtId="0" fontId="5" fillId="0" borderId="0"/>
    <xf numFmtId="9" fontId="13" fillId="0" borderId="0" applyFont="0" applyFill="0" applyBorder="0" applyAlignment="0" applyProtection="0"/>
    <xf numFmtId="178" fontId="13"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0" fontId="13"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179" fontId="5" fillId="0" borderId="0" applyFont="0" applyFill="0" applyBorder="0" applyAlignment="0" applyProtection="0"/>
    <xf numFmtId="0" fontId="63" fillId="0" borderId="0" applyNumberFormat="0" applyFill="0" applyBorder="0" applyAlignment="0" applyProtection="0"/>
    <xf numFmtId="168" fontId="13" fillId="0" borderId="0" applyFill="0" applyBorder="0" applyAlignment="0" applyProtection="0"/>
    <xf numFmtId="0" fontId="2" fillId="0" borderId="0"/>
    <xf numFmtId="0" fontId="2" fillId="0" borderId="0"/>
    <xf numFmtId="168" fontId="13"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79" applyNumberFormat="0" applyFont="0" applyAlignment="0" applyProtection="0"/>
    <xf numFmtId="43"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79" applyNumberFormat="0" applyFont="0" applyAlignment="0" applyProtection="0"/>
    <xf numFmtId="41" fontId="2" fillId="0" borderId="0" applyFont="0" applyFill="0" applyBorder="0" applyAlignment="0" applyProtection="0"/>
    <xf numFmtId="0" fontId="2" fillId="0" borderId="0"/>
    <xf numFmtId="0" fontId="2" fillId="0" borderId="0"/>
    <xf numFmtId="41"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9" fontId="2" fillId="0" borderId="0" applyFont="0" applyFill="0" applyBorder="0" applyAlignment="0" applyProtection="0"/>
    <xf numFmtId="168" fontId="13" fillId="0" borderId="0" applyFill="0" applyBorder="0" applyAlignment="0" applyProtection="0"/>
    <xf numFmtId="0" fontId="2" fillId="0" borderId="0"/>
    <xf numFmtId="0" fontId="2" fillId="0" borderId="0"/>
    <xf numFmtId="168" fontId="13"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68" fontId="13" fillId="0" borderId="0" applyFill="0" applyBorder="0" applyAlignment="0" applyProtection="0"/>
    <xf numFmtId="42" fontId="1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0" fontId="13" fillId="0" borderId="0"/>
    <xf numFmtId="0" fontId="13" fillId="0" borderId="0"/>
    <xf numFmtId="0" fontId="70" fillId="0" borderId="0"/>
    <xf numFmtId="0" fontId="45" fillId="0" borderId="0"/>
    <xf numFmtId="179"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0" fontId="23" fillId="0" borderId="0" applyFont="0" applyFill="0" applyBorder="0" applyAlignment="0" applyProtection="0"/>
    <xf numFmtId="43" fontId="13" fillId="0" borderId="0" applyFont="0" applyFill="0" applyBorder="0" applyAlignment="0" applyProtection="0"/>
    <xf numFmtId="0" fontId="13" fillId="0" borderId="0" applyFont="0" applyFill="0" applyBorder="0" applyAlignment="0" applyProtection="0"/>
    <xf numFmtId="0" fontId="13" fillId="0" borderId="0"/>
    <xf numFmtId="179" fontId="1" fillId="0" borderId="0" applyFont="0" applyFill="0" applyBorder="0" applyAlignment="0" applyProtection="0"/>
    <xf numFmtId="0" fontId="1" fillId="0" borderId="0"/>
    <xf numFmtId="179" fontId="1" fillId="0" borderId="0" applyFont="0" applyFill="0" applyBorder="0" applyAlignment="0" applyProtection="0"/>
    <xf numFmtId="179" fontId="45"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0" fontId="13" fillId="0" borderId="0"/>
    <xf numFmtId="0" fontId="1" fillId="0" borderId="0"/>
    <xf numFmtId="179"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7" fontId="13" fillId="0" borderId="0" applyFont="0" applyFill="0" applyBorder="0" applyAlignment="0" applyProtection="0"/>
    <xf numFmtId="43" fontId="1" fillId="0" borderId="0" applyFont="0" applyFill="0" applyBorder="0" applyAlignment="0" applyProtection="0"/>
    <xf numFmtId="0" fontId="72" fillId="0" borderId="0"/>
    <xf numFmtId="0" fontId="13" fillId="0" borderId="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0" fontId="1" fillId="11" borderId="7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79" fontId="1" fillId="0" borderId="0" applyFont="0" applyFill="0" applyBorder="0" applyAlignment="0" applyProtection="0"/>
    <xf numFmtId="179" fontId="1" fillId="0" borderId="0" applyFont="0" applyFill="0" applyBorder="0" applyAlignment="0" applyProtection="0"/>
    <xf numFmtId="18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45"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85"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79" fontId="1" fillId="0" borderId="0" applyFont="0" applyFill="0" applyBorder="0" applyAlignment="0" applyProtection="0"/>
    <xf numFmtId="18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69" fillId="0" borderId="0"/>
    <xf numFmtId="41" fontId="1" fillId="0" borderId="0" applyFont="0" applyFill="0" applyBorder="0" applyAlignment="0" applyProtection="0"/>
    <xf numFmtId="184" fontId="73" fillId="0" borderId="0" applyFont="0" applyFill="0" applyBorder="0" applyAlignment="0" applyProtection="0"/>
    <xf numFmtId="0" fontId="74" fillId="0" borderId="0"/>
    <xf numFmtId="0" fontId="23" fillId="0" borderId="0" applyNumberFormat="0" applyFill="0" applyBorder="0" applyAlignment="0" applyProtection="0"/>
    <xf numFmtId="0" fontId="1" fillId="0" borderId="0"/>
    <xf numFmtId="168" fontId="13" fillId="0" borderId="0" applyFill="0" applyBorder="0" applyAlignment="0" applyProtection="0"/>
    <xf numFmtId="166" fontId="13" fillId="0" borderId="0" applyFill="0" applyBorder="0" applyAlignment="0" applyProtection="0"/>
    <xf numFmtId="169" fontId="13" fillId="0" borderId="0" applyFont="0" applyFill="0" applyBorder="0" applyAlignment="0" applyProtection="0"/>
    <xf numFmtId="43" fontId="23" fillId="0" borderId="0" applyFont="0" applyFill="0" applyBorder="0" applyAlignment="0" applyProtection="0"/>
    <xf numFmtId="0" fontId="1" fillId="0" borderId="0"/>
    <xf numFmtId="0" fontId="20" fillId="0" borderId="0">
      <alignment vertical="top"/>
    </xf>
    <xf numFmtId="9"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0" fontId="1" fillId="11" borderId="79" applyNumberFormat="0" applyFont="0" applyAlignment="0" applyProtection="0"/>
    <xf numFmtId="168" fontId="13" fillId="0" borderId="0" applyFill="0" applyBorder="0" applyAlignment="0" applyProtection="0"/>
    <xf numFmtId="166" fontId="13" fillId="0" borderId="0" applyFill="0" applyBorder="0" applyAlignment="0" applyProtection="0"/>
    <xf numFmtId="43" fontId="23" fillId="0" borderId="0" applyFont="0" applyFill="0" applyBorder="0" applyAlignment="0" applyProtection="0"/>
    <xf numFmtId="0" fontId="1" fillId="0" borderId="0"/>
    <xf numFmtId="0" fontId="1" fillId="0" borderId="0"/>
    <xf numFmtId="168"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79" applyNumberFormat="0" applyFont="0" applyAlignment="0" applyProtection="0"/>
    <xf numFmtId="41" fontId="1" fillId="0" borderId="0" applyFont="0" applyFill="0" applyBorder="0" applyAlignment="0" applyProtection="0"/>
    <xf numFmtId="0" fontId="1" fillId="0" borderId="0"/>
    <xf numFmtId="0" fontId="1" fillId="0" borderId="0"/>
    <xf numFmtId="41" fontId="13"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0" fontId="63" fillId="0" borderId="0" applyNumberFormat="0" applyFill="0" applyBorder="0" applyAlignment="0" applyProtection="0"/>
    <xf numFmtId="168" fontId="13" fillId="0" borderId="0" applyFill="0" applyBorder="0" applyAlignment="0" applyProtection="0"/>
    <xf numFmtId="0" fontId="1" fillId="0" borderId="0"/>
    <xf numFmtId="0" fontId="1" fillId="0" borderId="0"/>
    <xf numFmtId="168"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79" applyNumberFormat="0" applyFont="0" applyAlignment="0" applyProtection="0"/>
    <xf numFmtId="43"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79" applyNumberFormat="0" applyFont="0" applyAlignment="0" applyProtection="0"/>
    <xf numFmtId="41" fontId="1" fillId="0" borderId="0" applyFont="0" applyFill="0" applyBorder="0" applyAlignment="0" applyProtection="0"/>
    <xf numFmtId="0" fontId="1" fillId="0" borderId="0"/>
    <xf numFmtId="0" fontId="1" fillId="0" borderId="0"/>
    <xf numFmtId="41" fontId="1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168" fontId="13" fillId="0" borderId="0" applyFill="0" applyBorder="0" applyAlignment="0" applyProtection="0"/>
    <xf numFmtId="0" fontId="1" fillId="0" borderId="0"/>
    <xf numFmtId="0" fontId="1" fillId="0" borderId="0"/>
    <xf numFmtId="168" fontId="13"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3" fillId="0" borderId="0" applyFill="0" applyBorder="0" applyAlignment="0" applyProtection="0"/>
    <xf numFmtId="42" fontId="13" fillId="0" borderId="0" applyFont="0" applyFill="0" applyBorder="0" applyAlignment="0" applyProtection="0"/>
  </cellStyleXfs>
  <cellXfs count="855">
    <xf numFmtId="0" fontId="0" fillId="0" borderId="0" xfId="0"/>
    <xf numFmtId="0" fontId="42" fillId="2" borderId="0" xfId="0" applyFont="1" applyFill="1" applyAlignment="1">
      <alignment vertical="center"/>
    </xf>
    <xf numFmtId="0" fontId="43" fillId="2" borderId="0" xfId="18" applyFont="1" applyFill="1"/>
    <xf numFmtId="0" fontId="42" fillId="2" borderId="0" xfId="18" applyFont="1" applyFill="1"/>
    <xf numFmtId="0" fontId="42" fillId="2" borderId="0" xfId="0" applyFont="1" applyFill="1"/>
    <xf numFmtId="0" fontId="44" fillId="2" borderId="63" xfId="0" applyFont="1" applyFill="1" applyBorder="1" applyAlignment="1">
      <alignment horizontal="justify" vertical="center"/>
    </xf>
    <xf numFmtId="0" fontId="44" fillId="2" borderId="29" xfId="0" applyFont="1" applyFill="1" applyBorder="1" applyAlignment="1">
      <alignment horizontal="justify" vertical="center"/>
    </xf>
    <xf numFmtId="0" fontId="42" fillId="2" borderId="63" xfId="0" applyFont="1" applyFill="1" applyBorder="1" applyAlignment="1">
      <alignment horizontal="justify" vertical="center"/>
    </xf>
    <xf numFmtId="0" fontId="44" fillId="4" borderId="63" xfId="0" applyFont="1" applyFill="1" applyBorder="1" applyAlignment="1">
      <alignment horizontal="justify" vertical="center"/>
    </xf>
    <xf numFmtId="0" fontId="44" fillId="4" borderId="29" xfId="0" applyFont="1" applyFill="1" applyBorder="1" applyAlignment="1">
      <alignment horizontal="justify" vertical="center"/>
    </xf>
    <xf numFmtId="166" fontId="42" fillId="2" borderId="0" xfId="7" applyFont="1" applyFill="1"/>
    <xf numFmtId="3" fontId="44" fillId="4" borderId="29" xfId="0" applyNumberFormat="1" applyFont="1" applyFill="1" applyBorder="1" applyAlignment="1">
      <alignment vertical="center"/>
    </xf>
    <xf numFmtId="0" fontId="44" fillId="2" borderId="0" xfId="0" applyFont="1" applyFill="1" applyAlignment="1">
      <alignment horizontal="justify" vertical="center"/>
    </xf>
    <xf numFmtId="3" fontId="44" fillId="2" borderId="0" xfId="0" applyNumberFormat="1" applyFont="1" applyFill="1" applyAlignment="1">
      <alignment vertical="center"/>
    </xf>
    <xf numFmtId="0" fontId="44" fillId="2" borderId="0" xfId="18" applyFont="1" applyFill="1"/>
    <xf numFmtId="0" fontId="44" fillId="4" borderId="39" xfId="0" applyFont="1" applyFill="1" applyBorder="1" applyAlignment="1">
      <alignment horizontal="center"/>
    </xf>
    <xf numFmtId="0" fontId="44" fillId="4" borderId="12" xfId="0" applyFont="1" applyFill="1" applyBorder="1" applyAlignment="1">
      <alignment horizontal="center"/>
    </xf>
    <xf numFmtId="0" fontId="44" fillId="4" borderId="12" xfId="0" applyFont="1" applyFill="1" applyBorder="1" applyAlignment="1">
      <alignment horizontal="center" wrapText="1"/>
    </xf>
    <xf numFmtId="0" fontId="44" fillId="4" borderId="32" xfId="0" applyFont="1" applyFill="1" applyBorder="1" applyAlignment="1">
      <alignment horizontal="center" wrapText="1"/>
    </xf>
    <xf numFmtId="0" fontId="42" fillId="2" borderId="39" xfId="0" applyFont="1" applyFill="1" applyBorder="1"/>
    <xf numFmtId="0" fontId="42" fillId="2" borderId="12" xfId="0" applyFont="1" applyFill="1" applyBorder="1"/>
    <xf numFmtId="0" fontId="42" fillId="2" borderId="32" xfId="0" applyFont="1" applyFill="1" applyBorder="1"/>
    <xf numFmtId="0" fontId="44" fillId="4" borderId="39" xfId="0" applyFont="1" applyFill="1" applyBorder="1"/>
    <xf numFmtId="0" fontId="42" fillId="4" borderId="12" xfId="0" applyFont="1" applyFill="1" applyBorder="1"/>
    <xf numFmtId="0" fontId="42" fillId="4" borderId="32" xfId="0" applyFont="1" applyFill="1" applyBorder="1"/>
    <xf numFmtId="0" fontId="44" fillId="4" borderId="45" xfId="0" applyFont="1" applyFill="1" applyBorder="1"/>
    <xf numFmtId="0" fontId="42" fillId="4" borderId="35" xfId="0" applyFont="1" applyFill="1" applyBorder="1"/>
    <xf numFmtId="0" fontId="42" fillId="4" borderId="57" xfId="0" applyFont="1" applyFill="1" applyBorder="1"/>
    <xf numFmtId="0" fontId="44" fillId="2" borderId="0" xfId="0" applyFont="1" applyFill="1" applyAlignment="1">
      <alignment vertical="center"/>
    </xf>
    <xf numFmtId="0" fontId="44" fillId="0" borderId="0" xfId="18" applyFont="1"/>
    <xf numFmtId="0" fontId="42" fillId="0" borderId="0" xfId="0" applyFont="1"/>
    <xf numFmtId="0" fontId="42" fillId="0" borderId="0" xfId="17" applyFont="1"/>
    <xf numFmtId="0" fontId="43" fillId="0" borderId="0" xfId="17" applyFont="1" applyAlignment="1">
      <alignment horizontal="center"/>
    </xf>
    <xf numFmtId="0" fontId="44" fillId="0" borderId="0" xfId="17" applyFont="1"/>
    <xf numFmtId="0" fontId="42" fillId="0" borderId="0" xfId="17" applyFont="1" applyAlignment="1">
      <alignment horizontal="center"/>
    </xf>
    <xf numFmtId="0" fontId="44" fillId="0" borderId="0" xfId="17" applyFont="1" applyAlignment="1">
      <alignment horizontal="center"/>
    </xf>
    <xf numFmtId="14" fontId="42" fillId="0" borderId="0" xfId="17" applyNumberFormat="1" applyFont="1"/>
    <xf numFmtId="0" fontId="45" fillId="2" borderId="5" xfId="0" applyFont="1" applyFill="1" applyBorder="1" applyAlignment="1">
      <alignment vertical="center" wrapText="1"/>
    </xf>
    <xf numFmtId="0" fontId="45" fillId="2" borderId="7" xfId="0" applyFont="1" applyFill="1" applyBorder="1" applyAlignment="1">
      <alignment vertical="center" wrapText="1"/>
    </xf>
    <xf numFmtId="0" fontId="45" fillId="2" borderId="63" xfId="0" applyFont="1" applyFill="1" applyBorder="1" applyAlignment="1">
      <alignment vertical="center" wrapText="1"/>
    </xf>
    <xf numFmtId="0" fontId="45" fillId="2" borderId="29" xfId="0" applyFont="1" applyFill="1" applyBorder="1" applyAlignment="1">
      <alignment vertical="center" wrapText="1"/>
    </xf>
    <xf numFmtId="0" fontId="45" fillId="2" borderId="28" xfId="0" applyFont="1" applyFill="1" applyBorder="1" applyAlignment="1">
      <alignment vertical="center" wrapText="1"/>
    </xf>
    <xf numFmtId="0" fontId="43" fillId="2" borderId="0" xfId="0" applyFont="1" applyFill="1"/>
    <xf numFmtId="0" fontId="44" fillId="2" borderId="0" xfId="0" applyFont="1" applyFill="1"/>
    <xf numFmtId="0" fontId="45" fillId="2" borderId="23" xfId="11" applyFont="1" applyFill="1" applyBorder="1" applyAlignment="1">
      <alignment vertical="center" wrapText="1"/>
    </xf>
    <xf numFmtId="0" fontId="45" fillId="2" borderId="30" xfId="11" applyFont="1" applyFill="1" applyBorder="1" applyAlignment="1">
      <alignment vertical="center" wrapText="1"/>
    </xf>
    <xf numFmtId="0" fontId="45" fillId="2" borderId="24" xfId="11" applyFont="1" applyFill="1" applyBorder="1" applyAlignment="1">
      <alignment vertical="center" wrapText="1"/>
    </xf>
    <xf numFmtId="0" fontId="45" fillId="2" borderId="0" xfId="11" applyFont="1" applyFill="1" applyAlignment="1">
      <alignment vertical="center" wrapText="1"/>
    </xf>
    <xf numFmtId="0" fontId="42" fillId="2" borderId="27" xfId="0" applyFont="1" applyFill="1" applyBorder="1" applyAlignment="1">
      <alignment vertical="center" wrapText="1"/>
    </xf>
    <xf numFmtId="0" fontId="42" fillId="2" borderId="28" xfId="0" applyFont="1" applyFill="1" applyBorder="1" applyAlignment="1">
      <alignment vertical="center" wrapText="1"/>
    </xf>
    <xf numFmtId="0" fontId="42" fillId="2" borderId="29" xfId="0" applyFont="1" applyFill="1" applyBorder="1" applyAlignment="1">
      <alignment vertical="center" wrapText="1"/>
    </xf>
    <xf numFmtId="0" fontId="42" fillId="2" borderId="0" xfId="0" applyFont="1" applyFill="1" applyAlignment="1">
      <alignment vertical="center" wrapText="1"/>
    </xf>
    <xf numFmtId="0" fontId="46" fillId="2" borderId="0" xfId="0" applyFont="1" applyFill="1"/>
    <xf numFmtId="0" fontId="47" fillId="4" borderId="44" xfId="0" applyFont="1" applyFill="1" applyBorder="1" applyAlignment="1">
      <alignment horizontal="justify" vertical="center"/>
    </xf>
    <xf numFmtId="0" fontId="47" fillId="4" borderId="59" xfId="0" applyFont="1" applyFill="1" applyBorder="1" applyAlignment="1">
      <alignment horizontal="justify" vertical="center"/>
    </xf>
    <xf numFmtId="0" fontId="45" fillId="2" borderId="39" xfId="0" applyFont="1" applyFill="1" applyBorder="1" applyAlignment="1">
      <alignment horizontal="justify" vertical="center"/>
    </xf>
    <xf numFmtId="0" fontId="45" fillId="2" borderId="32" xfId="0" applyFont="1" applyFill="1" applyBorder="1" applyAlignment="1">
      <alignment horizontal="justify" vertical="center"/>
    </xf>
    <xf numFmtId="0" fontId="42" fillId="0" borderId="0" xfId="0" applyFont="1" applyAlignment="1">
      <alignment vertical="center"/>
    </xf>
    <xf numFmtId="0" fontId="47" fillId="3" borderId="5" xfId="0" applyFont="1" applyFill="1" applyBorder="1" applyAlignment="1">
      <alignment horizontal="center" vertical="center"/>
    </xf>
    <xf numFmtId="0" fontId="47" fillId="3" borderId="7" xfId="0" applyFont="1" applyFill="1" applyBorder="1" applyAlignment="1">
      <alignment horizontal="center" vertical="center"/>
    </xf>
    <xf numFmtId="0" fontId="47" fillId="3" borderId="7" xfId="0" applyFont="1" applyFill="1" applyBorder="1" applyAlignment="1">
      <alignment horizontal="center" vertical="center" wrapText="1"/>
    </xf>
    <xf numFmtId="0" fontId="45" fillId="2" borderId="63" xfId="0" applyFont="1" applyFill="1" applyBorder="1" applyAlignment="1">
      <alignment horizontal="justify" vertical="center"/>
    </xf>
    <xf numFmtId="0" fontId="45" fillId="2" borderId="29" xfId="0" applyFont="1" applyFill="1" applyBorder="1" applyAlignment="1">
      <alignment horizontal="left" vertical="center" wrapText="1"/>
    </xf>
    <xf numFmtId="0" fontId="45" fillId="2" borderId="29" xfId="0" applyFont="1" applyFill="1" applyBorder="1" applyAlignment="1">
      <alignment horizontal="center" vertical="center"/>
    </xf>
    <xf numFmtId="3" fontId="45" fillId="2" borderId="29" xfId="0" applyNumberFormat="1" applyFont="1" applyFill="1" applyBorder="1" applyAlignment="1">
      <alignment horizontal="center" vertical="center"/>
    </xf>
    <xf numFmtId="0" fontId="44" fillId="2" borderId="4" xfId="0" applyFont="1" applyFill="1" applyBorder="1"/>
    <xf numFmtId="0" fontId="44" fillId="2" borderId="5" xfId="0" applyFont="1" applyFill="1" applyBorder="1"/>
    <xf numFmtId="0" fontId="44" fillId="2" borderId="63" xfId="0" applyFont="1" applyFill="1" applyBorder="1"/>
    <xf numFmtId="0" fontId="47" fillId="2" borderId="63" xfId="0" applyFont="1" applyFill="1" applyBorder="1" applyAlignment="1">
      <alignment horizontal="center" vertical="center"/>
    </xf>
    <xf numFmtId="0" fontId="47" fillId="2" borderId="5" xfId="0" applyFont="1" applyFill="1" applyBorder="1" applyAlignment="1">
      <alignment horizontal="center" vertical="center"/>
    </xf>
    <xf numFmtId="3" fontId="47" fillId="2" borderId="5" xfId="0" applyNumberFormat="1" applyFont="1" applyFill="1" applyBorder="1" applyAlignment="1">
      <alignment horizontal="center" vertical="center"/>
    </xf>
    <xf numFmtId="0" fontId="42" fillId="2" borderId="0" xfId="0" applyFont="1" applyFill="1" applyAlignment="1">
      <alignment horizontal="justify" vertical="center"/>
    </xf>
    <xf numFmtId="0" fontId="42" fillId="2" borderId="0" xfId="0" applyFont="1" applyFill="1" applyAlignment="1">
      <alignment horizontal="left" vertical="center"/>
    </xf>
    <xf numFmtId="0" fontId="44" fillId="2" borderId="0" xfId="0" applyFont="1" applyFill="1" applyAlignment="1">
      <alignment horizontal="center" vertical="center"/>
    </xf>
    <xf numFmtId="0" fontId="43" fillId="2" borderId="0" xfId="0" applyFont="1" applyFill="1" applyAlignment="1">
      <alignment vertical="center"/>
    </xf>
    <xf numFmtId="0" fontId="44" fillId="2" borderId="0" xfId="20" applyFont="1" applyFill="1"/>
    <xf numFmtId="0" fontId="44" fillId="3" borderId="23" xfId="20" applyFont="1" applyFill="1" applyBorder="1" applyAlignment="1">
      <alignment horizontal="center"/>
    </xf>
    <xf numFmtId="177" fontId="44" fillId="3" borderId="8" xfId="20" applyNumberFormat="1" applyFont="1" applyFill="1" applyBorder="1" applyAlignment="1">
      <alignment horizontal="center"/>
    </xf>
    <xf numFmtId="0" fontId="44" fillId="3" borderId="8" xfId="20" applyFont="1" applyFill="1" applyBorder="1" applyAlignment="1">
      <alignment horizontal="center"/>
    </xf>
    <xf numFmtId="14" fontId="44" fillId="3" borderId="67" xfId="20" applyNumberFormat="1" applyFont="1" applyFill="1" applyBorder="1" applyAlignment="1">
      <alignment horizontal="center"/>
    </xf>
    <xf numFmtId="14" fontId="44" fillId="3" borderId="96" xfId="20" applyNumberFormat="1" applyFont="1" applyFill="1" applyBorder="1" applyAlignment="1">
      <alignment horizontal="center"/>
    </xf>
    <xf numFmtId="0" fontId="43" fillId="3" borderId="54" xfId="20" applyFont="1" applyFill="1" applyBorder="1" applyAlignment="1">
      <alignment horizontal="center"/>
    </xf>
    <xf numFmtId="0" fontId="43" fillId="3" borderId="17" xfId="20" applyFont="1" applyFill="1" applyBorder="1" applyAlignment="1">
      <alignment horizontal="center"/>
    </xf>
    <xf numFmtId="0" fontId="43" fillId="3" borderId="55" xfId="20" applyFont="1" applyFill="1" applyBorder="1" applyAlignment="1">
      <alignment horizontal="center"/>
    </xf>
    <xf numFmtId="0" fontId="44" fillId="2" borderId="23" xfId="20" applyFont="1" applyFill="1" applyBorder="1"/>
    <xf numFmtId="166" fontId="44" fillId="2" borderId="20" xfId="20" applyNumberFormat="1" applyFont="1" applyFill="1" applyBorder="1"/>
    <xf numFmtId="0" fontId="44" fillId="2" borderId="8" xfId="20" applyFont="1" applyFill="1" applyBorder="1"/>
    <xf numFmtId="0" fontId="44" fillId="2" borderId="36" xfId="20" applyFont="1" applyFill="1" applyBorder="1"/>
    <xf numFmtId="166" fontId="44" fillId="2" borderId="67" xfId="20" applyNumberFormat="1" applyFont="1" applyFill="1" applyBorder="1"/>
    <xf numFmtId="0" fontId="44" fillId="2" borderId="13" xfId="20" applyFont="1" applyFill="1" applyBorder="1"/>
    <xf numFmtId="0" fontId="44" fillId="2" borderId="30" xfId="20" applyFont="1" applyFill="1" applyBorder="1"/>
    <xf numFmtId="3" fontId="44" fillId="2" borderId="67" xfId="20" applyNumberFormat="1" applyFont="1" applyFill="1" applyBorder="1"/>
    <xf numFmtId="0" fontId="43" fillId="2" borderId="38" xfId="20" applyFont="1" applyFill="1" applyBorder="1"/>
    <xf numFmtId="3" fontId="42" fillId="2" borderId="49" xfId="20" applyNumberFormat="1" applyFont="1" applyFill="1" applyBorder="1"/>
    <xf numFmtId="3" fontId="43" fillId="2" borderId="51" xfId="20" applyNumberFormat="1" applyFont="1" applyFill="1" applyBorder="1"/>
    <xf numFmtId="3" fontId="42" fillId="2" borderId="50" xfId="20" applyNumberFormat="1" applyFont="1" applyFill="1" applyBorder="1"/>
    <xf numFmtId="0" fontId="42" fillId="2" borderId="30" xfId="20" applyFont="1" applyFill="1" applyBorder="1"/>
    <xf numFmtId="3" fontId="44" fillId="2" borderId="0" xfId="20" applyNumberFormat="1" applyFont="1" applyFill="1"/>
    <xf numFmtId="3" fontId="44" fillId="2" borderId="12" xfId="20" applyNumberFormat="1" applyFont="1" applyFill="1" applyBorder="1"/>
    <xf numFmtId="3" fontId="44" fillId="2" borderId="32" xfId="20" applyNumberFormat="1" applyFont="1" applyFill="1" applyBorder="1"/>
    <xf numFmtId="168" fontId="44" fillId="2" borderId="67" xfId="6" applyFont="1" applyFill="1" applyBorder="1"/>
    <xf numFmtId="0" fontId="43" fillId="2" borderId="37" xfId="20" applyFont="1" applyFill="1" applyBorder="1"/>
    <xf numFmtId="168" fontId="42" fillId="2" borderId="81" xfId="6" applyFont="1" applyFill="1" applyBorder="1"/>
    <xf numFmtId="0" fontId="42" fillId="2" borderId="48" xfId="20" applyFont="1" applyFill="1" applyBorder="1"/>
    <xf numFmtId="3" fontId="42" fillId="2" borderId="81" xfId="20" applyNumberFormat="1" applyFont="1" applyFill="1" applyBorder="1"/>
    <xf numFmtId="3" fontId="42" fillId="2" borderId="28" xfId="20" applyNumberFormat="1" applyFont="1" applyFill="1" applyBorder="1"/>
    <xf numFmtId="168" fontId="44" fillId="2" borderId="0" xfId="6" applyFont="1" applyFill="1" applyBorder="1"/>
    <xf numFmtId="3" fontId="42" fillId="2" borderId="2" xfId="20" applyNumberFormat="1" applyFont="1" applyFill="1" applyBorder="1"/>
    <xf numFmtId="3" fontId="42" fillId="2" borderId="43" xfId="20" applyNumberFormat="1" applyFont="1" applyFill="1" applyBorder="1"/>
    <xf numFmtId="165" fontId="44" fillId="2" borderId="32" xfId="6" applyNumberFormat="1" applyFont="1" applyFill="1" applyBorder="1"/>
    <xf numFmtId="0" fontId="44" fillId="2" borderId="81" xfId="20" applyFont="1" applyFill="1" applyBorder="1"/>
    <xf numFmtId="3" fontId="42" fillId="2" borderId="51" xfId="20" applyNumberFormat="1" applyFont="1" applyFill="1" applyBorder="1"/>
    <xf numFmtId="3" fontId="44" fillId="2" borderId="39" xfId="20" applyNumberFormat="1" applyFont="1" applyFill="1" applyBorder="1"/>
    <xf numFmtId="165" fontId="44" fillId="2" borderId="12" xfId="6" applyNumberFormat="1" applyFont="1" applyFill="1" applyBorder="1"/>
    <xf numFmtId="3" fontId="44" fillId="2" borderId="81" xfId="20" applyNumberFormat="1" applyFont="1" applyFill="1" applyBorder="1"/>
    <xf numFmtId="168" fontId="42" fillId="2" borderId="67" xfId="6" applyFont="1" applyFill="1" applyBorder="1"/>
    <xf numFmtId="3" fontId="44" fillId="2" borderId="40" xfId="20" applyNumberFormat="1" applyFont="1" applyFill="1" applyBorder="1"/>
    <xf numFmtId="168" fontId="42" fillId="2" borderId="12" xfId="6" applyFont="1" applyFill="1" applyBorder="1"/>
    <xf numFmtId="3" fontId="44" fillId="2" borderId="47" xfId="20" applyNumberFormat="1" applyFont="1" applyFill="1" applyBorder="1"/>
    <xf numFmtId="0" fontId="44" fillId="2" borderId="12" xfId="20" applyFont="1" applyFill="1" applyBorder="1"/>
    <xf numFmtId="0" fontId="44" fillId="2" borderId="32" xfId="20" applyFont="1" applyFill="1" applyBorder="1"/>
    <xf numFmtId="3" fontId="42" fillId="2" borderId="84" xfId="20" applyNumberFormat="1" applyFont="1" applyFill="1" applyBorder="1"/>
    <xf numFmtId="165" fontId="42" fillId="2" borderId="42" xfId="6" applyNumberFormat="1" applyFont="1" applyFill="1" applyBorder="1" applyAlignment="1">
      <alignment horizontal="right"/>
    </xf>
    <xf numFmtId="0" fontId="43" fillId="2" borderId="30" xfId="20" applyFont="1" applyFill="1" applyBorder="1"/>
    <xf numFmtId="0" fontId="44" fillId="2" borderId="31" xfId="20" applyFont="1" applyFill="1" applyBorder="1"/>
    <xf numFmtId="3" fontId="44" fillId="2" borderId="43" xfId="20" applyNumberFormat="1" applyFont="1" applyFill="1" applyBorder="1"/>
    <xf numFmtId="0" fontId="44" fillId="2" borderId="14" xfId="20" applyFont="1" applyFill="1" applyBorder="1"/>
    <xf numFmtId="3" fontId="44" fillId="2" borderId="53" xfId="20" applyNumberFormat="1" applyFont="1" applyFill="1" applyBorder="1"/>
    <xf numFmtId="3" fontId="44" fillId="2" borderId="42" xfId="20" applyNumberFormat="1" applyFont="1" applyFill="1" applyBorder="1"/>
    <xf numFmtId="3" fontId="42" fillId="2" borderId="1" xfId="20" applyNumberFormat="1" applyFont="1" applyFill="1" applyBorder="1"/>
    <xf numFmtId="3" fontId="44" fillId="2" borderId="14" xfId="20" applyNumberFormat="1" applyFont="1" applyFill="1" applyBorder="1"/>
    <xf numFmtId="3" fontId="44" fillId="2" borderId="52" xfId="20" applyNumberFormat="1" applyFont="1" applyFill="1" applyBorder="1"/>
    <xf numFmtId="0" fontId="44" fillId="3" borderId="4" xfId="20" applyFont="1" applyFill="1" applyBorder="1"/>
    <xf numFmtId="3" fontId="44" fillId="3" borderId="95" xfId="20" applyNumberFormat="1" applyFont="1" applyFill="1" applyBorder="1"/>
    <xf numFmtId="3" fontId="44" fillId="3" borderId="10" xfId="20" applyNumberFormat="1" applyFont="1" applyFill="1" applyBorder="1"/>
    <xf numFmtId="168" fontId="42" fillId="2" borderId="0" xfId="6" applyFont="1" applyFill="1" applyBorder="1"/>
    <xf numFmtId="165" fontId="42" fillId="2" borderId="0" xfId="6" applyNumberFormat="1" applyFont="1" applyFill="1" applyBorder="1"/>
    <xf numFmtId="3" fontId="44" fillId="2" borderId="0" xfId="20" applyNumberFormat="1" applyFont="1" applyFill="1" applyAlignment="1">
      <alignment horizontal="center"/>
    </xf>
    <xf numFmtId="167" fontId="44" fillId="2" borderId="0" xfId="20" applyNumberFormat="1" applyFont="1" applyFill="1"/>
    <xf numFmtId="0" fontId="44" fillId="2" borderId="0" xfId="20" applyFont="1" applyFill="1" applyAlignment="1">
      <alignment horizontal="left"/>
    </xf>
    <xf numFmtId="0" fontId="49" fillId="0" borderId="0" xfId="21" applyFont="1"/>
    <xf numFmtId="0" fontId="42" fillId="0" borderId="0" xfId="21" applyFont="1"/>
    <xf numFmtId="0" fontId="48" fillId="0" borderId="0" xfId="20" applyFont="1" applyAlignment="1">
      <alignment horizontal="center"/>
    </xf>
    <xf numFmtId="166" fontId="42" fillId="0" borderId="0" xfId="7" applyFont="1" applyBorder="1" applyAlignment="1">
      <alignment horizontal="center"/>
    </xf>
    <xf numFmtId="0" fontId="43" fillId="0" borderId="0" xfId="20" applyFont="1" applyAlignment="1">
      <alignment horizontal="center"/>
    </xf>
    <xf numFmtId="0" fontId="43" fillId="0" borderId="0" xfId="21" applyFont="1" applyAlignment="1">
      <alignment horizontal="center" vertical="center"/>
    </xf>
    <xf numFmtId="166" fontId="42" fillId="0" borderId="0" xfId="7" applyFont="1"/>
    <xf numFmtId="14" fontId="42" fillId="0" borderId="0" xfId="21" applyNumberFormat="1" applyFont="1"/>
    <xf numFmtId="0" fontId="50" fillId="0" borderId="0" xfId="21" applyFont="1"/>
    <xf numFmtId="166" fontId="42" fillId="4" borderId="61" xfId="7" applyFont="1" applyFill="1" applyBorder="1" applyAlignment="1">
      <alignment horizontal="center" vertical="center"/>
    </xf>
    <xf numFmtId="14" fontId="44" fillId="4" borderId="61" xfId="20" applyNumberFormat="1" applyFont="1" applyFill="1" applyBorder="1" applyAlignment="1">
      <alignment horizontal="center"/>
    </xf>
    <xf numFmtId="0" fontId="44" fillId="0" borderId="0" xfId="21" applyFont="1"/>
    <xf numFmtId="166" fontId="42" fillId="4" borderId="63" xfId="7" applyFont="1" applyFill="1" applyBorder="1" applyAlignment="1">
      <alignment horizontal="center" vertical="center"/>
    </xf>
    <xf numFmtId="0" fontId="43" fillId="4" borderId="63" xfId="20" applyFont="1" applyFill="1" applyBorder="1" applyAlignment="1">
      <alignment horizontal="center"/>
    </xf>
    <xf numFmtId="0" fontId="44" fillId="0" borderId="60" xfId="21" applyFont="1" applyBorder="1"/>
    <xf numFmtId="166" fontId="42" fillId="0" borderId="60" xfId="7" applyFont="1" applyBorder="1"/>
    <xf numFmtId="176" fontId="42" fillId="0" borderId="71" xfId="21" applyNumberFormat="1" applyFont="1" applyBorder="1" applyAlignment="1">
      <alignment horizontal="right"/>
    </xf>
    <xf numFmtId="176" fontId="42" fillId="0" borderId="83" xfId="21" applyNumberFormat="1" applyFont="1" applyBorder="1" applyAlignment="1">
      <alignment horizontal="right"/>
    </xf>
    <xf numFmtId="0" fontId="43" fillId="0" borderId="31" xfId="21" applyFont="1" applyBorder="1"/>
    <xf numFmtId="166" fontId="42" fillId="0" borderId="31" xfId="7" applyFont="1" applyBorder="1"/>
    <xf numFmtId="176" fontId="42" fillId="0" borderId="68" xfId="21" applyNumberFormat="1" applyFont="1" applyBorder="1" applyAlignment="1">
      <alignment horizontal="right"/>
    </xf>
    <xf numFmtId="176" fontId="42" fillId="0" borderId="53" xfId="21" applyNumberFormat="1" applyFont="1" applyBorder="1" applyAlignment="1">
      <alignment horizontal="right"/>
    </xf>
    <xf numFmtId="0" fontId="42" fillId="0" borderId="31" xfId="21" applyFont="1" applyBorder="1"/>
    <xf numFmtId="175" fontId="42" fillId="0" borderId="68" xfId="21" applyNumberFormat="1" applyFont="1" applyBorder="1"/>
    <xf numFmtId="176" fontId="42" fillId="0" borderId="68" xfId="21" applyNumberFormat="1" applyFont="1" applyBorder="1"/>
    <xf numFmtId="0" fontId="51" fillId="0" borderId="0" xfId="21" applyFont="1"/>
    <xf numFmtId="0" fontId="52" fillId="0" borderId="0" xfId="21" applyFont="1"/>
    <xf numFmtId="176" fontId="42" fillId="2" borderId="53" xfId="21" applyNumberFormat="1" applyFont="1" applyFill="1" applyBorder="1"/>
    <xf numFmtId="165" fontId="42" fillId="0" borderId="68" xfId="117" applyNumberFormat="1" applyFont="1" applyFill="1" applyBorder="1"/>
    <xf numFmtId="0" fontId="44" fillId="0" borderId="31" xfId="21" applyFont="1" applyBorder="1"/>
    <xf numFmtId="176" fontId="44" fillId="0" borderId="68" xfId="21" applyNumberFormat="1" applyFont="1" applyBorder="1"/>
    <xf numFmtId="168" fontId="42" fillId="0" borderId="68" xfId="117" applyFont="1" applyFill="1" applyBorder="1"/>
    <xf numFmtId="176" fontId="42" fillId="2" borderId="53" xfId="21" applyNumberFormat="1" applyFont="1" applyFill="1" applyBorder="1" applyAlignment="1">
      <alignment horizontal="right"/>
    </xf>
    <xf numFmtId="170" fontId="44" fillId="0" borderId="68" xfId="21" applyNumberFormat="1" applyFont="1" applyBorder="1" applyAlignment="1">
      <alignment horizontal="right"/>
    </xf>
    <xf numFmtId="176" fontId="44" fillId="0" borderId="68" xfId="21" applyNumberFormat="1" applyFont="1" applyBorder="1" applyAlignment="1">
      <alignment horizontal="right"/>
    </xf>
    <xf numFmtId="0" fontId="44" fillId="0" borderId="68" xfId="21" applyFont="1" applyBorder="1"/>
    <xf numFmtId="166" fontId="42" fillId="0" borderId="31" xfId="7" applyFont="1" applyBorder="1" applyAlignment="1">
      <alignment horizontal="left"/>
    </xf>
    <xf numFmtId="166" fontId="42" fillId="0" borderId="92" xfId="7" applyFont="1" applyBorder="1"/>
    <xf numFmtId="176" fontId="42" fillId="0" borderId="69" xfId="21" applyNumberFormat="1" applyFont="1" applyBorder="1" applyAlignment="1">
      <alignment horizontal="right"/>
    </xf>
    <xf numFmtId="176" fontId="42" fillId="2" borderId="82" xfId="21" applyNumberFormat="1" applyFont="1" applyFill="1" applyBorder="1" applyAlignment="1">
      <alignment horizontal="right"/>
    </xf>
    <xf numFmtId="0" fontId="42" fillId="0" borderId="69" xfId="21" applyFont="1" applyBorder="1"/>
    <xf numFmtId="170" fontId="42" fillId="0" borderId="68" xfId="21" applyNumberFormat="1" applyFont="1" applyBorder="1" applyAlignment="1">
      <alignment horizontal="right"/>
    </xf>
    <xf numFmtId="0" fontId="42" fillId="0" borderId="60" xfId="21" applyFont="1" applyBorder="1"/>
    <xf numFmtId="170" fontId="42" fillId="0" borderId="71" xfId="21" applyNumberFormat="1" applyFont="1" applyBorder="1" applyAlignment="1">
      <alignment horizontal="right"/>
    </xf>
    <xf numFmtId="170" fontId="42" fillId="2" borderId="83" xfId="21" applyNumberFormat="1" applyFont="1" applyFill="1" applyBorder="1" applyAlignment="1">
      <alignment horizontal="right"/>
    </xf>
    <xf numFmtId="0" fontId="42" fillId="0" borderId="71" xfId="21" applyFont="1" applyBorder="1"/>
    <xf numFmtId="176" fontId="42" fillId="2" borderId="83" xfId="21" applyNumberFormat="1" applyFont="1" applyFill="1" applyBorder="1" applyAlignment="1">
      <alignment horizontal="right"/>
    </xf>
    <xf numFmtId="170" fontId="42" fillId="2" borderId="53" xfId="21" applyNumberFormat="1" applyFont="1" applyFill="1" applyBorder="1" applyAlignment="1">
      <alignment horizontal="right"/>
    </xf>
    <xf numFmtId="0" fontId="42" fillId="0" borderId="68" xfId="21" applyFont="1" applyBorder="1"/>
    <xf numFmtId="166" fontId="42" fillId="0" borderId="30" xfId="7" applyFont="1" applyBorder="1"/>
    <xf numFmtId="0" fontId="44" fillId="0" borderId="92" xfId="21" applyFont="1" applyBorder="1"/>
    <xf numFmtId="0" fontId="44" fillId="3" borderId="4" xfId="21" applyFont="1" applyFill="1" applyBorder="1"/>
    <xf numFmtId="166" fontId="42" fillId="3" borderId="6" xfId="7" applyFont="1" applyFill="1" applyBorder="1"/>
    <xf numFmtId="170" fontId="44" fillId="3" borderId="5" xfId="21" applyNumberFormat="1" applyFont="1" applyFill="1" applyBorder="1" applyAlignment="1">
      <alignment horizontal="right"/>
    </xf>
    <xf numFmtId="0" fontId="49" fillId="2" borderId="0" xfId="21" applyFont="1" applyFill="1"/>
    <xf numFmtId="0" fontId="44" fillId="2" borderId="0" xfId="21" applyFont="1" applyFill="1"/>
    <xf numFmtId="166" fontId="42" fillId="2" borderId="0" xfId="7" applyFont="1" applyFill="1" applyBorder="1"/>
    <xf numFmtId="3" fontId="44" fillId="2" borderId="0" xfId="21" applyNumberFormat="1" applyFont="1" applyFill="1"/>
    <xf numFmtId="0" fontId="42" fillId="2" borderId="0" xfId="21" applyFont="1" applyFill="1"/>
    <xf numFmtId="166" fontId="42" fillId="0" borderId="0" xfId="118" applyFont="1" applyFill="1"/>
    <xf numFmtId="0" fontId="4" fillId="0" borderId="0" xfId="15" applyFont="1"/>
    <xf numFmtId="0" fontId="4" fillId="0" borderId="0" xfId="15" applyFont="1" applyAlignment="1">
      <alignment horizontal="left" vertical="center"/>
    </xf>
    <xf numFmtId="0" fontId="53" fillId="3" borderId="23" xfId="15" applyFont="1" applyFill="1" applyBorder="1" applyAlignment="1">
      <alignment horizontal="center" vertical="center"/>
    </xf>
    <xf numFmtId="0" fontId="53" fillId="3" borderId="8" xfId="15" applyFont="1" applyFill="1" applyBorder="1" applyAlignment="1">
      <alignment horizontal="center" vertical="center"/>
    </xf>
    <xf numFmtId="0" fontId="53" fillId="3" borderId="20" xfId="15" applyFont="1" applyFill="1" applyBorder="1" applyAlignment="1">
      <alignment horizontal="center" vertical="center"/>
    </xf>
    <xf numFmtId="0" fontId="53" fillId="3" borderId="24" xfId="15" applyFont="1" applyFill="1" applyBorder="1" applyAlignment="1">
      <alignment horizontal="center" vertical="center"/>
    </xf>
    <xf numFmtId="0" fontId="53" fillId="3" borderId="3" xfId="15" applyFont="1" applyFill="1" applyBorder="1" applyAlignment="1">
      <alignment horizontal="center" vertical="center"/>
    </xf>
    <xf numFmtId="0" fontId="53" fillId="3" borderId="17" xfId="15" applyFont="1" applyFill="1" applyBorder="1" applyAlignment="1">
      <alignment horizontal="center" vertical="center"/>
    </xf>
    <xf numFmtId="0" fontId="54" fillId="3" borderId="16" xfId="15" applyFont="1" applyFill="1" applyBorder="1" applyAlignment="1">
      <alignment horizontal="center" vertical="center"/>
    </xf>
    <xf numFmtId="0" fontId="54" fillId="3" borderId="25" xfId="15" applyFont="1" applyFill="1" applyBorder="1" applyAlignment="1">
      <alignment horizontal="center" vertical="center"/>
    </xf>
    <xf numFmtId="3" fontId="53" fillId="3" borderId="12" xfId="15" applyNumberFormat="1" applyFont="1" applyFill="1" applyBorder="1" applyAlignment="1">
      <alignment horizontal="right" vertical="center"/>
    </xf>
    <xf numFmtId="0" fontId="54" fillId="0" borderId="30" xfId="15" applyFont="1" applyBorder="1" applyAlignment="1">
      <alignment horizontal="left" vertical="center"/>
    </xf>
    <xf numFmtId="0" fontId="53" fillId="0" borderId="0" xfId="15" applyFont="1" applyAlignment="1">
      <alignment horizontal="left" vertical="center"/>
    </xf>
    <xf numFmtId="3" fontId="53" fillId="0" borderId="0" xfId="9" applyNumberFormat="1" applyFont="1" applyFill="1" applyBorder="1" applyAlignment="1">
      <alignment horizontal="right" vertical="center"/>
    </xf>
    <xf numFmtId="3" fontId="4" fillId="0" borderId="0" xfId="15" applyNumberFormat="1" applyFont="1"/>
    <xf numFmtId="165" fontId="42" fillId="0" borderId="0" xfId="6" applyNumberFormat="1" applyFont="1" applyAlignment="1">
      <alignment horizontal="left" vertical="center"/>
    </xf>
    <xf numFmtId="0" fontId="44" fillId="2" borderId="0" xfId="22" applyFont="1" applyFill="1"/>
    <xf numFmtId="0" fontId="44" fillId="2" borderId="0" xfId="22" applyFont="1" applyFill="1" applyAlignment="1">
      <alignment horizontal="center"/>
    </xf>
    <xf numFmtId="0" fontId="42" fillId="2" borderId="0" xfId="22" applyFont="1" applyFill="1"/>
    <xf numFmtId="0" fontId="42" fillId="2" borderId="39" xfId="22" applyFont="1" applyFill="1" applyBorder="1"/>
    <xf numFmtId="3" fontId="42" fillId="2" borderId="12" xfId="6" applyNumberFormat="1" applyFont="1" applyFill="1" applyBorder="1"/>
    <xf numFmtId="3" fontId="42" fillId="0" borderId="12" xfId="6" applyNumberFormat="1" applyFont="1" applyFill="1" applyBorder="1"/>
    <xf numFmtId="3" fontId="42" fillId="2" borderId="0" xfId="0" applyNumberFormat="1" applyFont="1" applyFill="1"/>
    <xf numFmtId="0" fontId="42" fillId="0" borderId="39" xfId="22" applyFont="1" applyBorder="1"/>
    <xf numFmtId="0" fontId="44" fillId="4" borderId="39" xfId="22" applyFont="1" applyFill="1" applyBorder="1"/>
    <xf numFmtId="3" fontId="44" fillId="4" borderId="12" xfId="6" applyNumberFormat="1" applyFont="1" applyFill="1" applyBorder="1"/>
    <xf numFmtId="0" fontId="44" fillId="2" borderId="45" xfId="22" applyFont="1" applyFill="1" applyBorder="1"/>
    <xf numFmtId="3" fontId="44" fillId="2" borderId="35" xfId="6" applyNumberFormat="1" applyFont="1" applyFill="1" applyBorder="1"/>
    <xf numFmtId="3" fontId="44" fillId="0" borderId="35" xfId="6" applyNumberFormat="1" applyFont="1" applyFill="1" applyBorder="1"/>
    <xf numFmtId="14" fontId="42" fillId="2" borderId="0" xfId="0" applyNumberFormat="1" applyFont="1" applyFill="1"/>
    <xf numFmtId="167" fontId="44" fillId="2" borderId="0" xfId="22" applyNumberFormat="1" applyFont="1" applyFill="1"/>
    <xf numFmtId="3" fontId="46" fillId="2" borderId="0" xfId="6" applyNumberFormat="1" applyFont="1" applyFill="1" applyBorder="1" applyAlignment="1">
      <alignment horizontal="right" vertical="center"/>
    </xf>
    <xf numFmtId="0" fontId="55" fillId="2" borderId="0" xfId="22" applyFont="1" applyFill="1"/>
    <xf numFmtId="166" fontId="42" fillId="2" borderId="0" xfId="7" applyFont="1" applyFill="1" applyAlignment="1">
      <alignment horizontal="center"/>
    </xf>
    <xf numFmtId="3" fontId="42" fillId="2" borderId="0" xfId="22" applyNumberFormat="1" applyFont="1" applyFill="1"/>
    <xf numFmtId="0" fontId="43" fillId="2" borderId="0" xfId="0" applyFont="1" applyFill="1" applyAlignment="1">
      <alignment horizontal="left" vertical="center"/>
    </xf>
    <xf numFmtId="0" fontId="43" fillId="2" borderId="0" xfId="0" applyFont="1" applyFill="1" applyAlignment="1">
      <alignment horizontal="justify" vertical="center"/>
    </xf>
    <xf numFmtId="0" fontId="44" fillId="2" borderId="0" xfId="0" applyFont="1" applyFill="1" applyAlignment="1">
      <alignment horizontal="left" vertical="center"/>
    </xf>
    <xf numFmtId="0" fontId="42" fillId="4" borderId="5" xfId="0" applyFont="1" applyFill="1" applyBorder="1" applyAlignment="1">
      <alignment horizontal="justify" vertical="center"/>
    </xf>
    <xf numFmtId="0" fontId="42" fillId="4" borderId="7" xfId="0" applyFont="1" applyFill="1" applyBorder="1" applyAlignment="1">
      <alignment horizontal="left" vertical="center" wrapText="1"/>
    </xf>
    <xf numFmtId="4" fontId="42" fillId="0" borderId="29" xfId="0" applyNumberFormat="1" applyFont="1" applyBorder="1" applyAlignment="1">
      <alignment horizontal="justify" vertical="center"/>
    </xf>
    <xf numFmtId="0" fontId="42" fillId="2" borderId="0" xfId="19" applyFont="1" applyFill="1"/>
    <xf numFmtId="0" fontId="42" fillId="2" borderId="0" xfId="19" applyFont="1" applyFill="1" applyAlignment="1">
      <alignment horizontal="center"/>
    </xf>
    <xf numFmtId="0" fontId="44" fillId="3" borderId="41" xfId="19" applyFont="1" applyFill="1" applyBorder="1" applyAlignment="1">
      <alignment horizontal="center" wrapText="1"/>
    </xf>
    <xf numFmtId="3" fontId="44" fillId="3" borderId="93" xfId="19" applyNumberFormat="1" applyFont="1" applyFill="1" applyBorder="1" applyAlignment="1">
      <alignment horizontal="center" vertical="center" wrapText="1"/>
    </xf>
    <xf numFmtId="3" fontId="44" fillId="3" borderId="41" xfId="19" applyNumberFormat="1" applyFont="1" applyFill="1" applyBorder="1" applyAlignment="1">
      <alignment horizontal="center" wrapText="1"/>
    </xf>
    <xf numFmtId="3" fontId="44" fillId="3" borderId="59" xfId="19" applyNumberFormat="1" applyFont="1" applyFill="1" applyBorder="1" applyAlignment="1">
      <alignment horizontal="center" wrapText="1"/>
    </xf>
    <xf numFmtId="14" fontId="44" fillId="3" borderId="16" xfId="19" applyNumberFormat="1" applyFont="1" applyFill="1" applyBorder="1" applyAlignment="1">
      <alignment horizontal="center"/>
    </xf>
    <xf numFmtId="14" fontId="44" fillId="3" borderId="25" xfId="19" applyNumberFormat="1" applyFont="1" applyFill="1" applyBorder="1" applyAlignment="1">
      <alignment horizontal="center"/>
    </xf>
    <xf numFmtId="0" fontId="43" fillId="2" borderId="44" xfId="19" applyFont="1" applyFill="1" applyBorder="1" applyAlignment="1">
      <alignment horizontal="center"/>
    </xf>
    <xf numFmtId="0" fontId="42" fillId="2" borderId="41" xfId="19" applyFont="1" applyFill="1" applyBorder="1"/>
    <xf numFmtId="4" fontId="42" fillId="2" borderId="41" xfId="19" applyNumberFormat="1" applyFont="1" applyFill="1" applyBorder="1"/>
    <xf numFmtId="3" fontId="42" fillId="2" borderId="41" xfId="19" applyNumberFormat="1" applyFont="1" applyFill="1" applyBorder="1"/>
    <xf numFmtId="3" fontId="42" fillId="2" borderId="59" xfId="19" applyNumberFormat="1" applyFont="1" applyFill="1" applyBorder="1"/>
    <xf numFmtId="0" fontId="43" fillId="2" borderId="39" xfId="19" applyFont="1" applyFill="1" applyBorder="1" applyAlignment="1">
      <alignment horizontal="left"/>
    </xf>
    <xf numFmtId="0" fontId="42" fillId="2" borderId="12" xfId="19" applyFont="1" applyFill="1" applyBorder="1"/>
    <xf numFmtId="4" fontId="42" fillId="2" borderId="12" xfId="19" applyNumberFormat="1" applyFont="1" applyFill="1" applyBorder="1"/>
    <xf numFmtId="3" fontId="42" fillId="2" borderId="12" xfId="19" applyNumberFormat="1" applyFont="1" applyFill="1" applyBorder="1"/>
    <xf numFmtId="3" fontId="42" fillId="2" borderId="32" xfId="19" applyNumberFormat="1" applyFont="1" applyFill="1" applyBorder="1"/>
    <xf numFmtId="0" fontId="42" fillId="2" borderId="39" xfId="19" applyFont="1" applyFill="1" applyBorder="1" applyAlignment="1">
      <alignment horizontal="left"/>
    </xf>
    <xf numFmtId="0" fontId="42" fillId="2" borderId="12" xfId="19" applyFont="1" applyFill="1" applyBorder="1" applyAlignment="1">
      <alignment horizontal="center"/>
    </xf>
    <xf numFmtId="0" fontId="44" fillId="2" borderId="12" xfId="19" applyFont="1" applyFill="1" applyBorder="1"/>
    <xf numFmtId="4" fontId="44" fillId="2" borderId="12" xfId="19" applyNumberFormat="1" applyFont="1" applyFill="1" applyBorder="1"/>
    <xf numFmtId="3" fontId="44" fillId="2" borderId="12" xfId="19" applyNumberFormat="1" applyFont="1" applyFill="1" applyBorder="1"/>
    <xf numFmtId="3" fontId="44" fillId="2" borderId="32" xfId="19" applyNumberFormat="1" applyFont="1" applyFill="1" applyBorder="1"/>
    <xf numFmtId="0" fontId="44" fillId="2" borderId="0" xfId="19" applyFont="1" applyFill="1"/>
    <xf numFmtId="0" fontId="42" fillId="2" borderId="39" xfId="19" applyFont="1" applyFill="1" applyBorder="1"/>
    <xf numFmtId="4" fontId="42" fillId="0" borderId="12" xfId="19" applyNumberFormat="1" applyFont="1" applyBorder="1"/>
    <xf numFmtId="0" fontId="43" fillId="2" borderId="39" xfId="19" applyFont="1" applyFill="1" applyBorder="1"/>
    <xf numFmtId="0" fontId="44" fillId="2" borderId="12" xfId="19" applyFont="1" applyFill="1" applyBorder="1" applyAlignment="1">
      <alignment horizontal="center"/>
    </xf>
    <xf numFmtId="40" fontId="42" fillId="2" borderId="12" xfId="0" applyNumberFormat="1" applyFont="1" applyFill="1" applyBorder="1" applyAlignment="1">
      <alignment horizontal="center"/>
    </xf>
    <xf numFmtId="0" fontId="42" fillId="2" borderId="85" xfId="19" applyFont="1" applyFill="1" applyBorder="1"/>
    <xf numFmtId="0" fontId="44" fillId="2" borderId="39" xfId="19" applyFont="1" applyFill="1" applyBorder="1"/>
    <xf numFmtId="4" fontId="42" fillId="2" borderId="12" xfId="19" applyNumberFormat="1" applyFont="1" applyFill="1" applyBorder="1" applyAlignment="1">
      <alignment horizontal="right"/>
    </xf>
    <xf numFmtId="3" fontId="42" fillId="2" borderId="12" xfId="19" applyNumberFormat="1" applyFont="1" applyFill="1" applyBorder="1" applyAlignment="1">
      <alignment horizontal="right"/>
    </xf>
    <xf numFmtId="3" fontId="42" fillId="2" borderId="0" xfId="19" applyNumberFormat="1" applyFont="1" applyFill="1"/>
    <xf numFmtId="4" fontId="42" fillId="2" borderId="0" xfId="19" applyNumberFormat="1" applyFont="1" applyFill="1"/>
    <xf numFmtId="0" fontId="44" fillId="2" borderId="85" xfId="19" applyFont="1" applyFill="1" applyBorder="1"/>
    <xf numFmtId="0" fontId="44" fillId="2" borderId="81" xfId="19" applyFont="1" applyFill="1" applyBorder="1"/>
    <xf numFmtId="4" fontId="44" fillId="2" borderId="81" xfId="19" applyNumberFormat="1" applyFont="1" applyFill="1" applyBorder="1"/>
    <xf numFmtId="4" fontId="42" fillId="2" borderId="81" xfId="19" applyNumberFormat="1" applyFont="1" applyFill="1" applyBorder="1"/>
    <xf numFmtId="3" fontId="44" fillId="2" borderId="81" xfId="19" applyNumberFormat="1" applyFont="1" applyFill="1" applyBorder="1"/>
    <xf numFmtId="3" fontId="44" fillId="2" borderId="42" xfId="19" applyNumberFormat="1" applyFont="1" applyFill="1" applyBorder="1"/>
    <xf numFmtId="0" fontId="43" fillId="2" borderId="0" xfId="19" applyFont="1" applyFill="1"/>
    <xf numFmtId="0" fontId="43" fillId="2" borderId="0" xfId="19" applyFont="1" applyFill="1" applyAlignment="1">
      <alignment horizontal="center"/>
    </xf>
    <xf numFmtId="0" fontId="42" fillId="2" borderId="12" xfId="0" applyFont="1" applyFill="1" applyBorder="1" applyAlignment="1">
      <alignment wrapText="1"/>
    </xf>
    <xf numFmtId="4" fontId="42" fillId="2" borderId="12" xfId="0" applyNumberFormat="1" applyFont="1" applyFill="1" applyBorder="1"/>
    <xf numFmtId="3" fontId="42" fillId="2" borderId="12" xfId="0" applyNumberFormat="1" applyFont="1" applyFill="1" applyBorder="1"/>
    <xf numFmtId="0" fontId="44" fillId="4" borderId="12" xfId="0" applyFont="1" applyFill="1" applyBorder="1"/>
    <xf numFmtId="3" fontId="44" fillId="4" borderId="12" xfId="0" applyNumberFormat="1" applyFont="1" applyFill="1" applyBorder="1"/>
    <xf numFmtId="3" fontId="44" fillId="2" borderId="0" xfId="0" applyNumberFormat="1" applyFont="1" applyFill="1"/>
    <xf numFmtId="0" fontId="42" fillId="2" borderId="30" xfId="0" applyFont="1" applyFill="1" applyBorder="1"/>
    <xf numFmtId="167" fontId="42" fillId="2" borderId="61" xfId="0" applyNumberFormat="1" applyFont="1" applyFill="1" applyBorder="1"/>
    <xf numFmtId="0" fontId="42" fillId="2" borderId="61" xfId="0" applyFont="1" applyFill="1" applyBorder="1"/>
    <xf numFmtId="3" fontId="42" fillId="2" borderId="61" xfId="0" applyNumberFormat="1" applyFont="1" applyFill="1" applyBorder="1"/>
    <xf numFmtId="165" fontId="42" fillId="2" borderId="62" xfId="6" applyNumberFormat="1" applyFont="1" applyFill="1" applyBorder="1"/>
    <xf numFmtId="167" fontId="42" fillId="2" borderId="62" xfId="0" applyNumberFormat="1" applyFont="1" applyFill="1" applyBorder="1"/>
    <xf numFmtId="0" fontId="42" fillId="2" borderId="62" xfId="0" applyFont="1" applyFill="1" applyBorder="1"/>
    <xf numFmtId="3" fontId="42" fillId="2" borderId="62" xfId="0" applyNumberFormat="1" applyFont="1" applyFill="1" applyBorder="1"/>
    <xf numFmtId="167" fontId="42" fillId="2" borderId="63" xfId="0" applyNumberFormat="1" applyFont="1" applyFill="1" applyBorder="1"/>
    <xf numFmtId="0" fontId="42" fillId="2" borderId="63" xfId="0" applyFont="1" applyFill="1" applyBorder="1"/>
    <xf numFmtId="3" fontId="42" fillId="2" borderId="63" xfId="0" applyNumberFormat="1" applyFont="1" applyFill="1" applyBorder="1"/>
    <xf numFmtId="0" fontId="44" fillId="4" borderId="4" xfId="0" applyFont="1" applyFill="1" applyBorder="1"/>
    <xf numFmtId="167" fontId="44" fillId="4" borderId="5" xfId="0" applyNumberFormat="1" applyFont="1" applyFill="1" applyBorder="1"/>
    <xf numFmtId="167" fontId="44" fillId="4" borderId="6" xfId="0" applyNumberFormat="1" applyFont="1" applyFill="1" applyBorder="1"/>
    <xf numFmtId="0" fontId="44" fillId="4" borderId="5" xfId="0" applyFont="1" applyFill="1" applyBorder="1"/>
    <xf numFmtId="0" fontId="44" fillId="2" borderId="0" xfId="0" applyFont="1" applyFill="1" applyAlignment="1">
      <alignment horizontal="right"/>
    </xf>
    <xf numFmtId="0" fontId="42" fillId="2" borderId="0" xfId="0" applyFont="1" applyFill="1" applyAlignment="1">
      <alignment horizontal="center" vertical="center"/>
    </xf>
    <xf numFmtId="167" fontId="42" fillId="2" borderId="0" xfId="0" applyNumberFormat="1" applyFont="1" applyFill="1"/>
    <xf numFmtId="168" fontId="42" fillId="2" borderId="0" xfId="6" applyFont="1" applyFill="1"/>
    <xf numFmtId="0" fontId="44" fillId="4" borderId="44" xfId="0" applyFont="1" applyFill="1" applyBorder="1" applyAlignment="1">
      <alignment horizontal="center"/>
    </xf>
    <xf numFmtId="0" fontId="44" fillId="4" borderId="41" xfId="0" applyFont="1" applyFill="1" applyBorder="1" applyAlignment="1">
      <alignment horizontal="center"/>
    </xf>
    <xf numFmtId="0" fontId="44" fillId="4" borderId="59" xfId="0" applyFont="1" applyFill="1" applyBorder="1" applyAlignment="1">
      <alignment horizontal="center"/>
    </xf>
    <xf numFmtId="3" fontId="42" fillId="2" borderId="32" xfId="0" applyNumberFormat="1" applyFont="1" applyFill="1" applyBorder="1"/>
    <xf numFmtId="3" fontId="44" fillId="4" borderId="32" xfId="0" applyNumberFormat="1" applyFont="1" applyFill="1" applyBorder="1"/>
    <xf numFmtId="0" fontId="44" fillId="4" borderId="35" xfId="0" applyFont="1" applyFill="1" applyBorder="1"/>
    <xf numFmtId="3" fontId="44" fillId="4" borderId="35" xfId="0" applyNumberFormat="1" applyFont="1" applyFill="1" applyBorder="1"/>
    <xf numFmtId="3" fontId="44" fillId="4" borderId="57" xfId="0" applyNumberFormat="1" applyFont="1" applyFill="1" applyBorder="1"/>
    <xf numFmtId="0" fontId="44" fillId="4" borderId="32" xfId="0" applyFont="1" applyFill="1" applyBorder="1"/>
    <xf numFmtId="0" fontId="44" fillId="4" borderId="57" xfId="0" applyFont="1" applyFill="1" applyBorder="1"/>
    <xf numFmtId="0" fontId="42" fillId="2" borderId="39" xfId="0" applyFont="1" applyFill="1" applyBorder="1" applyAlignment="1">
      <alignment horizontal="center"/>
    </xf>
    <xf numFmtId="177" fontId="42" fillId="2" borderId="0" xfId="0" applyNumberFormat="1" applyFont="1" applyFill="1"/>
    <xf numFmtId="0" fontId="42" fillId="2" borderId="0" xfId="0" applyFont="1" applyFill="1" applyAlignment="1">
      <alignment wrapText="1"/>
    </xf>
    <xf numFmtId="0" fontId="44" fillId="4" borderId="44" xfId="0" applyFont="1" applyFill="1" applyBorder="1"/>
    <xf numFmtId="0" fontId="44" fillId="4" borderId="41" xfId="0" applyFont="1" applyFill="1" applyBorder="1"/>
    <xf numFmtId="0" fontId="44" fillId="4" borderId="59" xfId="0" applyFont="1" applyFill="1" applyBorder="1"/>
    <xf numFmtId="166" fontId="42" fillId="2" borderId="0" xfId="0" applyNumberFormat="1" applyFont="1" applyFill="1"/>
    <xf numFmtId="0" fontId="44" fillId="2" borderId="0" xfId="0" applyFont="1" applyFill="1" applyAlignment="1">
      <alignment wrapText="1"/>
    </xf>
    <xf numFmtId="3" fontId="42" fillId="2" borderId="0" xfId="0" applyNumberFormat="1" applyFont="1" applyFill="1" applyAlignment="1">
      <alignment wrapText="1"/>
    </xf>
    <xf numFmtId="0" fontId="44" fillId="4" borderId="44" xfId="0" applyFont="1" applyFill="1" applyBorder="1" applyAlignment="1">
      <alignment horizontal="center" vertical="center" wrapText="1"/>
    </xf>
    <xf numFmtId="0" fontId="44" fillId="4" borderId="41" xfId="0" applyFont="1" applyFill="1" applyBorder="1" applyAlignment="1">
      <alignment horizontal="center" vertical="center" wrapText="1"/>
    </xf>
    <xf numFmtId="0" fontId="44" fillId="4" borderId="59" xfId="0" applyFont="1" applyFill="1" applyBorder="1" applyAlignment="1">
      <alignment horizontal="center" vertical="center" wrapText="1"/>
    </xf>
    <xf numFmtId="0" fontId="42" fillId="2" borderId="39" xfId="0" applyFont="1" applyFill="1" applyBorder="1" applyAlignment="1">
      <alignment horizontal="left" vertical="center"/>
    </xf>
    <xf numFmtId="0" fontId="42" fillId="2" borderId="12" xfId="0" applyFont="1" applyFill="1" applyBorder="1" applyAlignment="1">
      <alignment horizontal="center" vertical="center"/>
    </xf>
    <xf numFmtId="0" fontId="42" fillId="2" borderId="12" xfId="0" applyFont="1" applyFill="1" applyBorder="1" applyAlignment="1">
      <alignment horizontal="center" vertical="center" wrapText="1"/>
    </xf>
    <xf numFmtId="3" fontId="42" fillId="2" borderId="12" xfId="0" applyNumberFormat="1" applyFont="1" applyFill="1" applyBorder="1" applyAlignment="1">
      <alignment vertical="center"/>
    </xf>
    <xf numFmtId="3" fontId="42" fillId="2" borderId="32" xfId="0" applyNumberFormat="1" applyFont="1" applyFill="1" applyBorder="1" applyAlignment="1">
      <alignment vertical="center"/>
    </xf>
    <xf numFmtId="16" fontId="42" fillId="2" borderId="0" xfId="0" applyNumberFormat="1" applyFont="1" applyFill="1"/>
    <xf numFmtId="0" fontId="42" fillId="2" borderId="39" xfId="0" applyFont="1" applyFill="1" applyBorder="1" applyAlignment="1">
      <alignment vertical="center"/>
    </xf>
    <xf numFmtId="0" fontId="42" fillId="2" borderId="12" xfId="0" applyFont="1" applyFill="1" applyBorder="1" applyAlignment="1">
      <alignment vertical="center" wrapText="1"/>
    </xf>
    <xf numFmtId="0" fontId="44" fillId="4" borderId="44" xfId="0" applyFont="1" applyFill="1" applyBorder="1" applyAlignment="1">
      <alignment horizontal="center" vertical="center"/>
    </xf>
    <xf numFmtId="0" fontId="42" fillId="2" borderId="32" xfId="0" applyFont="1" applyFill="1" applyBorder="1" applyAlignment="1">
      <alignment wrapText="1"/>
    </xf>
    <xf numFmtId="0" fontId="42" fillId="4" borderId="12" xfId="0" applyFont="1" applyFill="1" applyBorder="1" applyAlignment="1">
      <alignment wrapText="1"/>
    </xf>
    <xf numFmtId="0" fontId="42" fillId="4" borderId="32" xfId="0" applyFont="1" applyFill="1" applyBorder="1" applyAlignment="1">
      <alignment wrapText="1"/>
    </xf>
    <xf numFmtId="3" fontId="42" fillId="0" borderId="12" xfId="0" applyNumberFormat="1" applyFont="1" applyBorder="1" applyAlignment="1">
      <alignment wrapText="1"/>
    </xf>
    <xf numFmtId="3" fontId="44" fillId="4" borderId="12" xfId="0" applyNumberFormat="1" applyFont="1" applyFill="1" applyBorder="1" applyAlignment="1">
      <alignment wrapText="1"/>
    </xf>
    <xf numFmtId="14" fontId="42" fillId="2" borderId="0" xfId="0" applyNumberFormat="1" applyFont="1" applyFill="1" applyAlignment="1">
      <alignment wrapText="1"/>
    </xf>
    <xf numFmtId="0" fontId="42" fillId="2" borderId="12" xfId="0" applyFont="1" applyFill="1" applyBorder="1" applyAlignment="1">
      <alignment vertical="center"/>
    </xf>
    <xf numFmtId="0" fontId="44" fillId="4" borderId="41" xfId="0" applyFont="1" applyFill="1" applyBorder="1" applyAlignment="1">
      <alignment horizontal="center" vertical="center"/>
    </xf>
    <xf numFmtId="0" fontId="44" fillId="4" borderId="59" xfId="0" applyFont="1" applyFill="1" applyBorder="1" applyAlignment="1">
      <alignment horizontal="center" vertical="center"/>
    </xf>
    <xf numFmtId="3" fontId="42" fillId="2" borderId="12" xfId="0" applyNumberFormat="1" applyFont="1" applyFill="1" applyBorder="1" applyAlignment="1">
      <alignment horizontal="right" vertical="center"/>
    </xf>
    <xf numFmtId="3" fontId="42" fillId="0" borderId="12" xfId="0" applyNumberFormat="1" applyFont="1" applyBorder="1"/>
    <xf numFmtId="0" fontId="42" fillId="2" borderId="88" xfId="0" applyFont="1" applyFill="1" applyBorder="1" applyAlignment="1">
      <alignment horizontal="left" vertical="center"/>
    </xf>
    <xf numFmtId="0" fontId="38" fillId="2" borderId="0" xfId="0" applyFont="1" applyFill="1"/>
    <xf numFmtId="0" fontId="42" fillId="2" borderId="39" xfId="0" applyFont="1" applyFill="1" applyBorder="1" applyAlignment="1">
      <alignment horizontal="left" vertical="center" wrapText="1"/>
    </xf>
    <xf numFmtId="3" fontId="44" fillId="4" borderId="57" xfId="0" applyNumberFormat="1" applyFont="1" applyFill="1" applyBorder="1" applyAlignment="1">
      <alignment horizontal="right"/>
    </xf>
    <xf numFmtId="0" fontId="44" fillId="4" borderId="91" xfId="0" applyFont="1" applyFill="1" applyBorder="1" applyAlignment="1">
      <alignment horizontal="center" vertical="center"/>
    </xf>
    <xf numFmtId="0" fontId="44" fillId="4" borderId="5" xfId="0" applyFont="1" applyFill="1" applyBorder="1" applyAlignment="1">
      <alignment horizontal="center" vertical="center" wrapText="1"/>
    </xf>
    <xf numFmtId="0" fontId="43" fillId="4" borderId="68" xfId="0" applyFont="1" applyFill="1" applyBorder="1"/>
    <xf numFmtId="0" fontId="42" fillId="2" borderId="68" xfId="0" applyFont="1" applyFill="1" applyBorder="1"/>
    <xf numFmtId="0" fontId="42" fillId="2" borderId="71" xfId="0" applyFont="1" applyFill="1" applyBorder="1"/>
    <xf numFmtId="3" fontId="42" fillId="2" borderId="68" xfId="0" applyNumberFormat="1" applyFont="1" applyFill="1" applyBorder="1"/>
    <xf numFmtId="0" fontId="42" fillId="2" borderId="68" xfId="0" applyFont="1" applyFill="1" applyBorder="1" applyAlignment="1">
      <alignment wrapText="1"/>
    </xf>
    <xf numFmtId="0" fontId="43" fillId="4" borderId="68" xfId="0" applyFont="1" applyFill="1" applyBorder="1" applyAlignment="1">
      <alignment horizontal="left" vertical="center"/>
    </xf>
    <xf numFmtId="3" fontId="44" fillId="0" borderId="68" xfId="0" applyNumberFormat="1" applyFont="1" applyBorder="1" applyAlignment="1">
      <alignment horizontal="right" vertical="center"/>
    </xf>
    <xf numFmtId="3" fontId="42" fillId="2" borderId="68" xfId="0" applyNumberFormat="1" applyFont="1" applyFill="1" applyBorder="1" applyAlignment="1">
      <alignment horizontal="right" vertical="center"/>
    </xf>
    <xf numFmtId="0" fontId="42" fillId="2" borderId="92" xfId="0" applyFont="1" applyFill="1" applyBorder="1"/>
    <xf numFmtId="0" fontId="42" fillId="2" borderId="69" xfId="0" applyFont="1" applyFill="1" applyBorder="1"/>
    <xf numFmtId="0" fontId="42" fillId="2" borderId="31" xfId="0" applyFont="1" applyFill="1" applyBorder="1"/>
    <xf numFmtId="0" fontId="42" fillId="2" borderId="92" xfId="0" applyFont="1" applyFill="1" applyBorder="1" applyAlignment="1">
      <alignment wrapText="1"/>
    </xf>
    <xf numFmtId="0" fontId="43" fillId="4" borderId="70" xfId="0" applyFont="1" applyFill="1" applyBorder="1"/>
    <xf numFmtId="3" fontId="44" fillId="4" borderId="70" xfId="0" applyNumberFormat="1" applyFont="1" applyFill="1" applyBorder="1"/>
    <xf numFmtId="0" fontId="42" fillId="2" borderId="85" xfId="0" applyFont="1" applyFill="1" applyBorder="1"/>
    <xf numFmtId="3" fontId="42" fillId="2" borderId="84" xfId="0" applyNumberFormat="1" applyFont="1" applyFill="1" applyBorder="1"/>
    <xf numFmtId="3" fontId="42" fillId="2" borderId="42" xfId="0" applyNumberFormat="1" applyFont="1" applyFill="1" applyBorder="1"/>
    <xf numFmtId="166" fontId="44" fillId="4" borderId="41" xfId="7" applyFont="1" applyFill="1" applyBorder="1" applyAlignment="1">
      <alignment horizontal="center" vertical="center" wrapText="1"/>
    </xf>
    <xf numFmtId="0" fontId="44" fillId="3" borderId="44" xfId="0" applyFont="1" applyFill="1" applyBorder="1" applyAlignment="1">
      <alignment horizontal="center"/>
    </xf>
    <xf numFmtId="0" fontId="44" fillId="3" borderId="41" xfId="0" applyFont="1" applyFill="1" applyBorder="1" applyAlignment="1">
      <alignment horizontal="center"/>
    </xf>
    <xf numFmtId="0" fontId="47" fillId="2" borderId="0" xfId="0" applyFont="1" applyFill="1" applyAlignment="1">
      <alignment vertical="center"/>
    </xf>
    <xf numFmtId="0" fontId="46" fillId="2" borderId="0" xfId="0" applyFont="1" applyFill="1" applyAlignment="1">
      <alignment vertical="center"/>
    </xf>
    <xf numFmtId="0" fontId="56" fillId="2" borderId="0" xfId="0" applyFont="1" applyFill="1" applyAlignment="1">
      <alignment vertical="center"/>
    </xf>
    <xf numFmtId="0" fontId="45" fillId="2" borderId="0" xfId="0" applyFont="1" applyFill="1" applyAlignment="1">
      <alignment horizontal="justify" vertical="center"/>
    </xf>
    <xf numFmtId="0" fontId="45" fillId="2" borderId="0" xfId="0" applyFont="1" applyFill="1" applyAlignment="1">
      <alignment horizontal="left" vertical="center" wrapText="1"/>
    </xf>
    <xf numFmtId="0" fontId="45" fillId="2" borderId="0" xfId="0" applyFont="1" applyFill="1" applyAlignment="1">
      <alignment horizontal="center" vertical="center"/>
    </xf>
    <xf numFmtId="3" fontId="45" fillId="2" borderId="0" xfId="0" applyNumberFormat="1" applyFont="1" applyFill="1" applyAlignment="1">
      <alignment horizontal="center" vertical="center"/>
    </xf>
    <xf numFmtId="0" fontId="46" fillId="2" borderId="0" xfId="0" applyFont="1" applyFill="1" applyAlignment="1">
      <alignment horizontal="right"/>
    </xf>
    <xf numFmtId="0" fontId="44" fillId="3" borderId="44" xfId="0" applyFont="1" applyFill="1" applyBorder="1" applyAlignment="1">
      <alignment horizontal="center" vertical="center"/>
    </xf>
    <xf numFmtId="0" fontId="44" fillId="3" borderId="59" xfId="0" applyFont="1" applyFill="1" applyBorder="1" applyAlignment="1">
      <alignment horizontal="center" wrapText="1"/>
    </xf>
    <xf numFmtId="9" fontId="42" fillId="2" borderId="0" xfId="23" applyFont="1" applyFill="1" applyBorder="1"/>
    <xf numFmtId="0" fontId="42" fillId="2" borderId="85" xfId="0" applyFont="1" applyFill="1" applyBorder="1" applyAlignment="1">
      <alignment wrapText="1"/>
    </xf>
    <xf numFmtId="3" fontId="42" fillId="2" borderId="81" xfId="0" applyNumberFormat="1" applyFont="1" applyFill="1" applyBorder="1"/>
    <xf numFmtId="0" fontId="53" fillId="3" borderId="4" xfId="15" applyFont="1" applyFill="1" applyBorder="1" applyAlignment="1">
      <alignment horizontal="left" vertical="center"/>
    </xf>
    <xf numFmtId="3" fontId="53" fillId="3" borderId="10" xfId="9" applyNumberFormat="1" applyFont="1" applyFill="1" applyBorder="1" applyAlignment="1">
      <alignment horizontal="right" vertical="center"/>
    </xf>
    <xf numFmtId="1" fontId="42" fillId="2" borderId="32" xfId="6" applyNumberFormat="1" applyFont="1" applyFill="1" applyBorder="1"/>
    <xf numFmtId="0" fontId="44" fillId="0" borderId="4" xfId="0" applyFont="1" applyBorder="1"/>
    <xf numFmtId="167" fontId="44" fillId="0" borderId="5" xfId="0" applyNumberFormat="1" applyFont="1" applyBorder="1"/>
    <xf numFmtId="167" fontId="44" fillId="0" borderId="6" xfId="0" applyNumberFormat="1" applyFont="1" applyBorder="1"/>
    <xf numFmtId="0" fontId="44" fillId="0" borderId="5" xfId="0" applyFont="1" applyBorder="1"/>
    <xf numFmtId="167" fontId="44" fillId="0" borderId="6" xfId="0" applyNumberFormat="1" applyFont="1" applyBorder="1" applyAlignment="1">
      <alignment horizontal="right"/>
    </xf>
    <xf numFmtId="0" fontId="44" fillId="0" borderId="45" xfId="0" applyFont="1" applyBorder="1"/>
    <xf numFmtId="3" fontId="44" fillId="0" borderId="35" xfId="0" applyNumberFormat="1" applyFont="1" applyBorder="1"/>
    <xf numFmtId="3" fontId="44" fillId="0" borderId="57" xfId="0" applyNumberFormat="1" applyFont="1" applyBorder="1"/>
    <xf numFmtId="0" fontId="44" fillId="0" borderId="35" xfId="0" applyFont="1" applyBorder="1"/>
    <xf numFmtId="0" fontId="44" fillId="0" borderId="57" xfId="0" applyFont="1" applyBorder="1"/>
    <xf numFmtId="0" fontId="42" fillId="0" borderId="57" xfId="0" applyFont="1" applyBorder="1"/>
    <xf numFmtId="0" fontId="42" fillId="0" borderId="35" xfId="0" applyFont="1" applyBorder="1" applyAlignment="1">
      <alignment wrapText="1"/>
    </xf>
    <xf numFmtId="0" fontId="42" fillId="0" borderId="57" xfId="0" applyFont="1" applyBorder="1" applyAlignment="1">
      <alignment wrapText="1"/>
    </xf>
    <xf numFmtId="166" fontId="44" fillId="2" borderId="12" xfId="7" applyFont="1" applyFill="1" applyBorder="1"/>
    <xf numFmtId="0" fontId="58" fillId="0" borderId="0" xfId="21" applyFont="1"/>
    <xf numFmtId="166" fontId="59" fillId="0" borderId="31" xfId="7" applyFont="1" applyBorder="1" applyAlignment="1">
      <alignment horizontal="left"/>
    </xf>
    <xf numFmtId="176" fontId="59" fillId="0" borderId="68" xfId="21" applyNumberFormat="1" applyFont="1" applyBorder="1" applyAlignment="1">
      <alignment horizontal="right"/>
    </xf>
    <xf numFmtId="176" fontId="59" fillId="0" borderId="53" xfId="21" applyNumberFormat="1" applyFont="1" applyBorder="1" applyAlignment="1">
      <alignment horizontal="right"/>
    </xf>
    <xf numFmtId="0" fontId="59" fillId="0" borderId="0" xfId="21" applyFont="1"/>
    <xf numFmtId="166" fontId="59" fillId="0" borderId="31" xfId="7" applyFont="1" applyBorder="1"/>
    <xf numFmtId="176" fontId="44" fillId="0" borderId="53" xfId="21" applyNumberFormat="1" applyFont="1" applyBorder="1" applyAlignment="1">
      <alignment horizontal="right"/>
    </xf>
    <xf numFmtId="3" fontId="60" fillId="2" borderId="32" xfId="0" applyNumberFormat="1" applyFont="1" applyFill="1" applyBorder="1"/>
    <xf numFmtId="0" fontId="3" fillId="3" borderId="6" xfId="15" applyFont="1" applyFill="1" applyBorder="1" applyAlignment="1">
      <alignment horizontal="left" vertical="center"/>
    </xf>
    <xf numFmtId="0" fontId="44" fillId="2" borderId="0" xfId="20" applyFont="1" applyFill="1" applyAlignment="1">
      <alignment horizontal="center"/>
    </xf>
    <xf numFmtId="0" fontId="48" fillId="2" borderId="0" xfId="20" applyFont="1" applyFill="1" applyAlignment="1">
      <alignment horizontal="center"/>
    </xf>
    <xf numFmtId="0" fontId="44" fillId="4" borderId="41" xfId="0" applyFont="1" applyFill="1" applyBorder="1" applyAlignment="1">
      <alignment horizontal="center" wrapText="1"/>
    </xf>
    <xf numFmtId="0" fontId="44" fillId="4" borderId="59" xfId="0" applyFont="1" applyFill="1" applyBorder="1" applyAlignment="1">
      <alignment horizontal="center" wrapText="1"/>
    </xf>
    <xf numFmtId="0" fontId="44" fillId="4" borderId="88" xfId="0" applyFont="1" applyFill="1" applyBorder="1" applyAlignment="1">
      <alignment horizontal="center"/>
    </xf>
    <xf numFmtId="0" fontId="62" fillId="0" borderId="30" xfId="0" applyFont="1" applyBorder="1"/>
    <xf numFmtId="166" fontId="44" fillId="2" borderId="96" xfId="20" applyNumberFormat="1" applyFont="1" applyFill="1" applyBorder="1"/>
    <xf numFmtId="3" fontId="44" fillId="2" borderId="96" xfId="20" applyNumberFormat="1" applyFont="1" applyFill="1" applyBorder="1"/>
    <xf numFmtId="3" fontId="42" fillId="2" borderId="96" xfId="20" applyNumberFormat="1" applyFont="1" applyFill="1" applyBorder="1"/>
    <xf numFmtId="3" fontId="42" fillId="0" borderId="96" xfId="20" applyNumberFormat="1" applyFont="1" applyBorder="1"/>
    <xf numFmtId="0" fontId="44" fillId="4" borderId="44" xfId="0" applyFont="1" applyFill="1" applyBorder="1" applyAlignment="1">
      <alignment horizontal="left"/>
    </xf>
    <xf numFmtId="3" fontId="42" fillId="2" borderId="32" xfId="0" applyNumberFormat="1" applyFont="1" applyFill="1" applyBorder="1" applyAlignment="1">
      <alignment wrapText="1"/>
    </xf>
    <xf numFmtId="3" fontId="44" fillId="4" borderId="32" xfId="0" applyNumberFormat="1" applyFont="1" applyFill="1" applyBorder="1" applyAlignment="1">
      <alignment wrapText="1"/>
    </xf>
    <xf numFmtId="3" fontId="44" fillId="0" borderId="35" xfId="0" applyNumberFormat="1" applyFont="1" applyBorder="1" applyAlignment="1">
      <alignment wrapText="1"/>
    </xf>
    <xf numFmtId="3" fontId="44" fillId="0" borderId="57" xfId="0" applyNumberFormat="1" applyFont="1" applyBorder="1" applyAlignment="1">
      <alignment wrapText="1"/>
    </xf>
    <xf numFmtId="0" fontId="44" fillId="4" borderId="9" xfId="0" applyFont="1" applyFill="1" applyBorder="1"/>
    <xf numFmtId="3" fontId="44" fillId="4" borderId="10" xfId="0" applyNumberFormat="1" applyFont="1" applyFill="1" applyBorder="1"/>
    <xf numFmtId="0" fontId="44" fillId="4" borderId="2" xfId="0" applyFont="1" applyFill="1" applyBorder="1"/>
    <xf numFmtId="0" fontId="44" fillId="4" borderId="43" xfId="0" applyFont="1" applyFill="1" applyBorder="1"/>
    <xf numFmtId="3" fontId="44" fillId="4" borderId="95" xfId="0" applyNumberFormat="1" applyFont="1" applyFill="1" applyBorder="1"/>
    <xf numFmtId="3" fontId="61" fillId="4" borderId="10" xfId="0" applyNumberFormat="1" applyFont="1" applyFill="1" applyBorder="1"/>
    <xf numFmtId="0" fontId="44" fillId="0" borderId="0" xfId="0" applyFont="1" applyAlignment="1">
      <alignment horizontal="center" vertical="center"/>
    </xf>
    <xf numFmtId="0" fontId="52" fillId="2" borderId="39" xfId="19" applyFont="1" applyFill="1" applyBorder="1" applyAlignment="1">
      <alignment horizontal="left"/>
    </xf>
    <xf numFmtId="181" fontId="42" fillId="2" borderId="12" xfId="7" applyNumberFormat="1" applyFont="1" applyFill="1" applyBorder="1"/>
    <xf numFmtId="0" fontId="63" fillId="2" borderId="29" xfId="204" applyFill="1" applyBorder="1" applyAlignment="1">
      <alignment vertical="center" wrapText="1"/>
    </xf>
    <xf numFmtId="0" fontId="42" fillId="2" borderId="0" xfId="0" applyFont="1" applyFill="1" applyAlignment="1">
      <alignment horizontal="center"/>
    </xf>
    <xf numFmtId="0" fontId="44" fillId="2" borderId="0" xfId="0" applyFont="1" applyFill="1" applyAlignment="1">
      <alignment horizontal="center"/>
    </xf>
    <xf numFmtId="0" fontId="44" fillId="0" borderId="0" xfId="0" applyFont="1" applyAlignment="1">
      <alignment vertical="center"/>
    </xf>
    <xf numFmtId="0" fontId="64" fillId="0" borderId="31" xfId="21" applyFont="1" applyBorder="1"/>
    <xf numFmtId="0" fontId="64" fillId="0" borderId="31" xfId="21" applyFont="1" applyBorder="1" applyAlignment="1">
      <alignment horizontal="left"/>
    </xf>
    <xf numFmtId="14" fontId="42" fillId="0" borderId="39" xfId="0" applyNumberFormat="1" applyFont="1" applyBorder="1" applyAlignment="1">
      <alignment horizontal="center"/>
    </xf>
    <xf numFmtId="182" fontId="42" fillId="0" borderId="12" xfId="0" applyNumberFormat="1" applyFont="1" applyBorder="1" applyAlignment="1">
      <alignment horizontal="center"/>
    </xf>
    <xf numFmtId="182" fontId="42" fillId="0" borderId="35" xfId="0" applyNumberFormat="1" applyFont="1" applyBorder="1" applyAlignment="1">
      <alignment horizontal="center"/>
    </xf>
    <xf numFmtId="0" fontId="45" fillId="0" borderId="29" xfId="0" applyFont="1" applyBorder="1" applyAlignment="1">
      <alignment vertical="center" wrapText="1"/>
    </xf>
    <xf numFmtId="0" fontId="42" fillId="0" borderId="30" xfId="21" applyFont="1" applyBorder="1"/>
    <xf numFmtId="166" fontId="42" fillId="0" borderId="92" xfId="7" applyFont="1" applyFill="1" applyBorder="1"/>
    <xf numFmtId="0" fontId="42" fillId="0" borderId="0" xfId="20" applyFont="1"/>
    <xf numFmtId="166" fontId="44" fillId="2" borderId="99" xfId="20" applyNumberFormat="1" applyFont="1" applyFill="1" applyBorder="1"/>
    <xf numFmtId="166" fontId="44" fillId="2" borderId="100" xfId="20" applyNumberFormat="1" applyFont="1" applyFill="1" applyBorder="1"/>
    <xf numFmtId="3" fontId="42" fillId="2" borderId="58" xfId="20" applyNumberFormat="1" applyFont="1" applyFill="1" applyBorder="1"/>
    <xf numFmtId="165" fontId="42" fillId="2" borderId="58" xfId="6" applyNumberFormat="1" applyFont="1" applyFill="1" applyBorder="1"/>
    <xf numFmtId="168" fontId="42" fillId="2" borderId="98" xfId="6" applyFont="1" applyFill="1" applyBorder="1"/>
    <xf numFmtId="168" fontId="42" fillId="2" borderId="58" xfId="6" applyFont="1" applyFill="1" applyBorder="1"/>
    <xf numFmtId="0" fontId="44" fillId="2" borderId="58" xfId="20" applyFont="1" applyFill="1" applyBorder="1"/>
    <xf numFmtId="168" fontId="44" fillId="2" borderId="58" xfId="6" applyFont="1" applyFill="1" applyBorder="1"/>
    <xf numFmtId="3" fontId="44" fillId="2" borderId="58" xfId="20" applyNumberFormat="1" applyFont="1" applyFill="1" applyBorder="1"/>
    <xf numFmtId="9" fontId="44" fillId="2" borderId="58" xfId="23" applyFont="1" applyFill="1" applyBorder="1"/>
    <xf numFmtId="165" fontId="42" fillId="2" borderId="101" xfId="6" applyNumberFormat="1" applyFont="1" applyFill="1" applyBorder="1"/>
    <xf numFmtId="14" fontId="42" fillId="2" borderId="28" xfId="0" applyNumberFormat="1" applyFont="1" applyFill="1" applyBorder="1" applyAlignment="1">
      <alignment vertical="center" wrapText="1"/>
    </xf>
    <xf numFmtId="14" fontId="42" fillId="0" borderId="0" xfId="0" applyNumberFormat="1" applyFont="1"/>
    <xf numFmtId="3" fontId="44" fillId="0" borderId="12" xfId="0" applyNumberFormat="1" applyFont="1" applyBorder="1" applyAlignment="1">
      <alignment horizontal="right"/>
    </xf>
    <xf numFmtId="0" fontId="52" fillId="2" borderId="0" xfId="0" applyFont="1" applyFill="1"/>
    <xf numFmtId="14" fontId="44" fillId="3" borderId="102" xfId="20" applyNumberFormat="1" applyFont="1" applyFill="1" applyBorder="1" applyAlignment="1">
      <alignment horizontal="center"/>
    </xf>
    <xf numFmtId="166" fontId="44" fillId="2" borderId="102" xfId="20" applyNumberFormat="1" applyFont="1" applyFill="1" applyBorder="1"/>
    <xf numFmtId="3" fontId="42" fillId="2" borderId="102" xfId="20" applyNumberFormat="1" applyFont="1" applyFill="1" applyBorder="1"/>
    <xf numFmtId="3" fontId="42" fillId="2" borderId="103" xfId="20" applyNumberFormat="1" applyFont="1" applyFill="1" applyBorder="1"/>
    <xf numFmtId="3" fontId="42" fillId="2" borderId="103" xfId="6" applyNumberFormat="1" applyFont="1" applyFill="1" applyBorder="1" applyAlignment="1">
      <alignment horizontal="right"/>
    </xf>
    <xf numFmtId="3" fontId="42" fillId="2" borderId="104" xfId="20" applyNumberFormat="1" applyFont="1" applyFill="1" applyBorder="1"/>
    <xf numFmtId="3" fontId="43" fillId="2" borderId="103" xfId="20" applyNumberFormat="1" applyFont="1" applyFill="1" applyBorder="1"/>
    <xf numFmtId="165" fontId="42" fillId="2" borderId="104" xfId="6" applyNumberFormat="1" applyFont="1" applyFill="1" applyBorder="1"/>
    <xf numFmtId="168" fontId="44" fillId="2" borderId="103" xfId="6" applyFont="1" applyFill="1" applyBorder="1"/>
    <xf numFmtId="168" fontId="42" fillId="2" borderId="102" xfId="6" applyFont="1" applyFill="1" applyBorder="1"/>
    <xf numFmtId="0" fontId="44" fillId="2" borderId="104" xfId="20" applyFont="1" applyFill="1" applyBorder="1"/>
    <xf numFmtId="3" fontId="44" fillId="2" borderId="103" xfId="20" applyNumberFormat="1" applyFont="1" applyFill="1" applyBorder="1"/>
    <xf numFmtId="3" fontId="42" fillId="0" borderId="103" xfId="20" applyNumberFormat="1" applyFont="1" applyBorder="1"/>
    <xf numFmtId="3" fontId="44" fillId="2" borderId="104" xfId="20" applyNumberFormat="1" applyFont="1" applyFill="1" applyBorder="1"/>
    <xf numFmtId="168" fontId="42" fillId="2" borderId="103" xfId="6" applyFont="1" applyFill="1" applyBorder="1"/>
    <xf numFmtId="0" fontId="44" fillId="2" borderId="103" xfId="20" applyFont="1" applyFill="1" applyBorder="1"/>
    <xf numFmtId="165" fontId="42" fillId="2" borderId="103" xfId="6" applyNumberFormat="1" applyFont="1" applyFill="1" applyBorder="1"/>
    <xf numFmtId="3" fontId="44" fillId="3" borderId="58" xfId="19" applyNumberFormat="1" applyFont="1" applyFill="1" applyBorder="1" applyAlignment="1">
      <alignment horizontal="center"/>
    </xf>
    <xf numFmtId="3" fontId="44" fillId="3" borderId="104" xfId="19" applyNumberFormat="1" applyFont="1" applyFill="1" applyBorder="1" applyAlignment="1">
      <alignment horizontal="center"/>
    </xf>
    <xf numFmtId="166" fontId="42" fillId="2" borderId="32" xfId="7" applyFont="1" applyFill="1" applyBorder="1"/>
    <xf numFmtId="4" fontId="44" fillId="2" borderId="32" xfId="19" applyNumberFormat="1" applyFont="1" applyFill="1" applyBorder="1"/>
    <xf numFmtId="0" fontId="42" fillId="2" borderId="39" xfId="0" applyFont="1" applyFill="1" applyBorder="1" applyAlignment="1">
      <alignment wrapText="1"/>
    </xf>
    <xf numFmtId="0" fontId="44" fillId="4" borderId="32" xfId="0" applyFont="1" applyFill="1" applyBorder="1" applyAlignment="1">
      <alignment horizontal="center"/>
    </xf>
    <xf numFmtId="0" fontId="44" fillId="4" borderId="45" xfId="0" applyFont="1" applyFill="1" applyBorder="1" applyAlignment="1">
      <alignment horizontal="center"/>
    </xf>
    <xf numFmtId="1" fontId="42" fillId="0" borderId="12" xfId="117" applyNumberFormat="1" applyFont="1" applyFill="1" applyBorder="1"/>
    <xf numFmtId="1" fontId="44" fillId="4" borderId="12" xfId="117" applyNumberFormat="1" applyFont="1" applyFill="1" applyBorder="1"/>
    <xf numFmtId="0" fontId="42" fillId="2" borderId="29" xfId="0" applyFont="1" applyFill="1" applyBorder="1" applyAlignment="1">
      <alignment horizontal="right" vertical="center"/>
    </xf>
    <xf numFmtId="0" fontId="44" fillId="4" borderId="29" xfId="0" applyFont="1" applyFill="1" applyBorder="1" applyAlignment="1">
      <alignment horizontal="right" vertical="center"/>
    </xf>
    <xf numFmtId="1" fontId="44" fillId="2" borderId="12" xfId="6" applyNumberFormat="1" applyFont="1" applyFill="1" applyBorder="1"/>
    <xf numFmtId="1" fontId="44" fillId="2" borderId="32" xfId="6" applyNumberFormat="1" applyFont="1" applyFill="1" applyBorder="1"/>
    <xf numFmtId="1" fontId="42" fillId="2" borderId="12" xfId="6" applyNumberFormat="1" applyFont="1" applyFill="1" applyBorder="1"/>
    <xf numFmtId="1" fontId="42" fillId="2" borderId="58" xfId="6" applyNumberFormat="1" applyFont="1" applyFill="1" applyBorder="1"/>
    <xf numFmtId="1" fontId="42" fillId="2" borderId="104" xfId="6" applyNumberFormat="1" applyFont="1" applyFill="1" applyBorder="1"/>
    <xf numFmtId="1" fontId="42" fillId="2" borderId="56" xfId="6" applyNumberFormat="1" applyFont="1" applyFill="1" applyBorder="1"/>
    <xf numFmtId="14" fontId="44" fillId="3" borderId="99" xfId="20" applyNumberFormat="1" applyFont="1" applyFill="1" applyBorder="1" applyAlignment="1">
      <alignment horizontal="center"/>
    </xf>
    <xf numFmtId="14" fontId="44" fillId="3" borderId="100" xfId="20" applyNumberFormat="1" applyFont="1" applyFill="1" applyBorder="1" applyAlignment="1">
      <alignment horizontal="center"/>
    </xf>
    <xf numFmtId="3" fontId="3" fillId="0" borderId="58" xfId="15" applyNumberFormat="1" applyFont="1" applyBorder="1" applyAlignment="1">
      <alignment horizontal="right" vertical="center"/>
    </xf>
    <xf numFmtId="3" fontId="3" fillId="0" borderId="104" xfId="15" applyNumberFormat="1" applyFont="1" applyBorder="1" applyAlignment="1">
      <alignment horizontal="right" vertical="center"/>
    </xf>
    <xf numFmtId="0" fontId="44" fillId="4" borderId="105" xfId="22" applyFont="1" applyFill="1" applyBorder="1" applyAlignment="1">
      <alignment horizontal="center"/>
    </xf>
    <xf numFmtId="0" fontId="44" fillId="4" borderId="102" xfId="22" applyFont="1" applyFill="1" applyBorder="1" applyAlignment="1">
      <alignment horizontal="center"/>
    </xf>
    <xf numFmtId="0" fontId="42" fillId="2" borderId="88" xfId="22" applyFont="1" applyFill="1" applyBorder="1"/>
    <xf numFmtId="3" fontId="42" fillId="2" borderId="2" xfId="6" applyNumberFormat="1" applyFont="1" applyFill="1" applyBorder="1"/>
    <xf numFmtId="0" fontId="44" fillId="4" borderId="106" xfId="22" applyFont="1" applyFill="1" applyBorder="1" applyAlignment="1">
      <alignment horizontal="center"/>
    </xf>
    <xf numFmtId="0" fontId="44" fillId="4" borderId="55" xfId="22" applyFont="1" applyFill="1" applyBorder="1" applyAlignment="1">
      <alignment horizontal="center"/>
    </xf>
    <xf numFmtId="0" fontId="42" fillId="2" borderId="12" xfId="0" applyFont="1" applyFill="1" applyBorder="1" applyAlignment="1">
      <alignment horizontal="right"/>
    </xf>
    <xf numFmtId="3" fontId="42" fillId="2" borderId="35" xfId="0" applyNumberFormat="1" applyFont="1" applyFill="1" applyBorder="1"/>
    <xf numFmtId="0" fontId="42" fillId="2" borderId="12" xfId="0" applyFont="1" applyFill="1" applyBorder="1" applyAlignment="1">
      <alignment horizontal="right" vertical="center"/>
    </xf>
    <xf numFmtId="1" fontId="42" fillId="2" borderId="12" xfId="118" applyNumberFormat="1" applyFont="1" applyFill="1" applyBorder="1"/>
    <xf numFmtId="1" fontId="42" fillId="2" borderId="32" xfId="118" applyNumberFormat="1" applyFont="1" applyFill="1" applyBorder="1"/>
    <xf numFmtId="0" fontId="44" fillId="3" borderId="59" xfId="0" applyFont="1" applyFill="1" applyBorder="1" applyAlignment="1">
      <alignment horizontal="center"/>
    </xf>
    <xf numFmtId="0" fontId="42" fillId="0" borderId="32" xfId="0" applyFont="1" applyBorder="1" applyAlignment="1">
      <alignment horizontal="center"/>
    </xf>
    <xf numFmtId="14" fontId="42" fillId="0" borderId="45" xfId="0" applyNumberFormat="1" applyFont="1" applyBorder="1" applyAlignment="1">
      <alignment horizontal="center"/>
    </xf>
    <xf numFmtId="0" fontId="42" fillId="0" borderId="57" xfId="0" applyFont="1" applyBorder="1" applyAlignment="1">
      <alignment horizontal="center"/>
    </xf>
    <xf numFmtId="1" fontId="42" fillId="2" borderId="32" xfId="7" applyNumberFormat="1" applyFont="1" applyFill="1" applyBorder="1" applyAlignment="1">
      <alignment horizontal="right"/>
    </xf>
    <xf numFmtId="166" fontId="44" fillId="4" borderId="12" xfId="0" applyNumberFormat="1" applyFont="1" applyFill="1" applyBorder="1" applyAlignment="1">
      <alignment horizontal="right"/>
    </xf>
    <xf numFmtId="1" fontId="44" fillId="4" borderId="32" xfId="0" applyNumberFormat="1" applyFont="1" applyFill="1" applyBorder="1" applyAlignment="1">
      <alignment horizontal="right"/>
    </xf>
    <xf numFmtId="166" fontId="44" fillId="0" borderId="35" xfId="7" applyFont="1" applyBorder="1" applyAlignment="1">
      <alignment horizontal="right"/>
    </xf>
    <xf numFmtId="1" fontId="42" fillId="2" borderId="57" xfId="7" applyNumberFormat="1" applyFont="1" applyFill="1" applyBorder="1" applyAlignment="1">
      <alignment horizontal="right"/>
    </xf>
    <xf numFmtId="166" fontId="15" fillId="4" borderId="57" xfId="7" applyFont="1" applyFill="1" applyBorder="1" applyAlignment="1">
      <alignment horizontal="right"/>
    </xf>
    <xf numFmtId="166" fontId="19" fillId="0" borderId="0" xfId="7"/>
    <xf numFmtId="0" fontId="42" fillId="2" borderId="0" xfId="0" applyFont="1" applyFill="1" applyAlignment="1">
      <alignment horizontal="left" vertical="center" wrapText="1"/>
    </xf>
    <xf numFmtId="166" fontId="19" fillId="2" borderId="12" xfId="7" applyFill="1" applyBorder="1"/>
    <xf numFmtId="4" fontId="44" fillId="0" borderId="12" xfId="19" applyNumberFormat="1" applyFont="1" applyBorder="1"/>
    <xf numFmtId="166" fontId="15" fillId="2" borderId="12" xfId="7" applyFont="1" applyFill="1" applyBorder="1"/>
    <xf numFmtId="14" fontId="42" fillId="0" borderId="85" xfId="0" applyNumberFormat="1" applyFont="1" applyBorder="1" applyAlignment="1">
      <alignment horizontal="center"/>
    </xf>
    <xf numFmtId="182" fontId="42" fillId="0" borderId="81" xfId="0" applyNumberFormat="1" applyFont="1" applyBorder="1" applyAlignment="1">
      <alignment horizontal="center"/>
    </xf>
    <xf numFmtId="0" fontId="42" fillId="0" borderId="42" xfId="0" applyFont="1" applyBorder="1" applyAlignment="1">
      <alignment horizontal="center"/>
    </xf>
    <xf numFmtId="166" fontId="19" fillId="2" borderId="0" xfId="7" applyFill="1"/>
    <xf numFmtId="0" fontId="44" fillId="2" borderId="2" xfId="20" applyFont="1" applyFill="1" applyBorder="1"/>
    <xf numFmtId="3" fontId="44" fillId="2" borderId="2" xfId="20" applyNumberFormat="1" applyFont="1" applyFill="1" applyBorder="1"/>
    <xf numFmtId="3" fontId="44" fillId="3" borderId="108" xfId="20" applyNumberFormat="1" applyFont="1" applyFill="1" applyBorder="1"/>
    <xf numFmtId="3" fontId="44" fillId="3" borderId="5" xfId="20" applyNumberFormat="1" applyFont="1" applyFill="1" applyBorder="1"/>
    <xf numFmtId="0" fontId="54" fillId="0" borderId="23" xfId="15" applyFont="1" applyBorder="1" applyAlignment="1">
      <alignment vertical="center"/>
    </xf>
    <xf numFmtId="0" fontId="3" fillId="0" borderId="8" xfId="15" applyFont="1" applyBorder="1" applyAlignment="1">
      <alignment vertical="center"/>
    </xf>
    <xf numFmtId="0" fontId="2" fillId="0" borderId="30" xfId="15" applyFont="1" applyBorder="1" applyAlignment="1">
      <alignment horizontal="left" vertical="center"/>
    </xf>
    <xf numFmtId="0" fontId="65" fillId="0" borderId="30" xfId="15" applyFont="1" applyBorder="1" applyAlignment="1">
      <alignment horizontal="left" vertical="center"/>
    </xf>
    <xf numFmtId="3" fontId="3" fillId="0" borderId="103" xfId="15" applyNumberFormat="1" applyFont="1" applyBorder="1" applyAlignment="1">
      <alignment horizontal="right" vertical="center"/>
    </xf>
    <xf numFmtId="180" fontId="42" fillId="0" borderId="12" xfId="0" applyNumberFormat="1" applyFont="1" applyBorder="1"/>
    <xf numFmtId="166" fontId="19" fillId="0" borderId="12" xfId="7" applyFill="1" applyBorder="1"/>
    <xf numFmtId="166" fontId="15" fillId="4" borderId="12" xfId="7" applyFont="1" applyFill="1" applyBorder="1"/>
    <xf numFmtId="14" fontId="42" fillId="2" borderId="0" xfId="0" applyNumberFormat="1" applyFont="1" applyFill="1" applyAlignment="1">
      <alignment horizontal="center"/>
    </xf>
    <xf numFmtId="0" fontId="43" fillId="2" borderId="44" xfId="0" applyFont="1" applyFill="1" applyBorder="1"/>
    <xf numFmtId="0" fontId="42" fillId="2" borderId="59" xfId="0" applyFont="1" applyFill="1" applyBorder="1"/>
    <xf numFmtId="166" fontId="42" fillId="2" borderId="12" xfId="118" applyFont="1" applyFill="1" applyBorder="1"/>
    <xf numFmtId="0" fontId="44" fillId="2" borderId="39" xfId="0" applyFont="1" applyFill="1" applyBorder="1"/>
    <xf numFmtId="0" fontId="43" fillId="2" borderId="39" xfId="0" applyFont="1" applyFill="1" applyBorder="1"/>
    <xf numFmtId="166" fontId="42" fillId="2" borderId="41" xfId="118" applyFont="1" applyFill="1" applyBorder="1"/>
    <xf numFmtId="166" fontId="40" fillId="2" borderId="12" xfId="118" applyFont="1" applyFill="1" applyBorder="1"/>
    <xf numFmtId="166" fontId="44" fillId="2" borderId="35" xfId="118" applyFont="1" applyFill="1" applyBorder="1"/>
    <xf numFmtId="3" fontId="44" fillId="2" borderId="32" xfId="0" applyNumberFormat="1" applyFont="1" applyFill="1" applyBorder="1"/>
    <xf numFmtId="166" fontId="66" fillId="2" borderId="29" xfId="7" applyFont="1" applyFill="1" applyBorder="1" applyAlignment="1">
      <alignment horizontal="right" vertical="center"/>
    </xf>
    <xf numFmtId="1" fontId="44" fillId="4" borderId="32" xfId="117" applyNumberFormat="1" applyFont="1" applyFill="1" applyBorder="1"/>
    <xf numFmtId="9" fontId="42" fillId="2" borderId="57" xfId="23" applyFont="1" applyFill="1" applyBorder="1" applyAlignment="1">
      <alignment horizontal="center"/>
    </xf>
    <xf numFmtId="165" fontId="44" fillId="0" borderId="32" xfId="117" applyNumberFormat="1" applyFont="1" applyBorder="1"/>
    <xf numFmtId="0" fontId="42" fillId="2" borderId="88" xfId="0" applyFont="1" applyFill="1" applyBorder="1" applyAlignment="1">
      <alignment horizontal="left"/>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4" borderId="35" xfId="0" applyFont="1" applyFill="1" applyBorder="1" applyAlignment="1">
      <alignment horizontal="center"/>
    </xf>
    <xf numFmtId="0" fontId="44" fillId="4" borderId="57" xfId="0" applyFont="1" applyFill="1" applyBorder="1" applyAlignment="1">
      <alignment horizontal="center"/>
    </xf>
    <xf numFmtId="0" fontId="44" fillId="0" borderId="39" xfId="0" applyFont="1" applyBorder="1" applyAlignment="1">
      <alignment horizontal="left"/>
    </xf>
    <xf numFmtId="0" fontId="43" fillId="4" borderId="45" xfId="17" applyFont="1" applyFill="1" applyBorder="1"/>
    <xf numFmtId="165" fontId="44" fillId="4" borderId="57" xfId="117" applyNumberFormat="1" applyFont="1" applyFill="1" applyBorder="1"/>
    <xf numFmtId="0" fontId="42" fillId="2" borderId="45" xfId="0" applyFont="1" applyFill="1" applyBorder="1" applyAlignment="1">
      <alignment horizontal="center"/>
    </xf>
    <xf numFmtId="165" fontId="44" fillId="0" borderId="0" xfId="117" applyNumberFormat="1" applyFont="1" applyFill="1" applyBorder="1"/>
    <xf numFmtId="166" fontId="15" fillId="4" borderId="35" xfId="7" applyFont="1" applyFill="1" applyBorder="1"/>
    <xf numFmtId="0" fontId="43" fillId="0" borderId="0" xfId="17" applyFont="1"/>
    <xf numFmtId="166" fontId="15" fillId="0" borderId="0" xfId="7" applyFont="1" applyFill="1" applyBorder="1"/>
    <xf numFmtId="165" fontId="44" fillId="0" borderId="57" xfId="117" applyNumberFormat="1" applyFont="1" applyFill="1" applyBorder="1"/>
    <xf numFmtId="165" fontId="44" fillId="4" borderId="35" xfId="117" applyNumberFormat="1" applyFont="1" applyFill="1" applyBorder="1"/>
    <xf numFmtId="166" fontId="42" fillId="2" borderId="12" xfId="7" applyFont="1" applyFill="1" applyBorder="1" applyAlignment="1">
      <alignment horizontal="right"/>
    </xf>
    <xf numFmtId="1" fontId="42" fillId="0" borderId="32" xfId="117" applyNumberFormat="1" applyFont="1" applyFill="1" applyBorder="1"/>
    <xf numFmtId="0" fontId="42" fillId="0" borderId="39" xfId="17" applyFont="1" applyBorder="1"/>
    <xf numFmtId="0" fontId="42" fillId="0" borderId="31" xfId="17" applyFont="1" applyBorder="1"/>
    <xf numFmtId="0" fontId="43" fillId="0" borderId="30" xfId="17" applyFont="1" applyBorder="1"/>
    <xf numFmtId="168" fontId="42" fillId="0" borderId="2" xfId="117" applyFont="1" applyBorder="1"/>
    <xf numFmtId="168" fontId="42" fillId="0" borderId="43" xfId="117" applyFont="1" applyBorder="1"/>
    <xf numFmtId="168" fontId="42" fillId="0" borderId="12" xfId="117" applyFont="1" applyBorder="1"/>
    <xf numFmtId="165" fontId="42" fillId="0" borderId="12" xfId="117" applyNumberFormat="1" applyFont="1" applyFill="1" applyBorder="1"/>
    <xf numFmtId="0" fontId="43" fillId="4" borderId="39" xfId="17" applyFont="1" applyFill="1" applyBorder="1"/>
    <xf numFmtId="168" fontId="44" fillId="4" borderId="12" xfId="117" applyFont="1" applyFill="1" applyBorder="1"/>
    <xf numFmtId="165" fontId="44" fillId="4" borderId="12" xfId="117" applyNumberFormat="1" applyFont="1" applyFill="1" applyBorder="1"/>
    <xf numFmtId="0" fontId="44" fillId="0" borderId="39" xfId="17" applyFont="1" applyBorder="1"/>
    <xf numFmtId="168" fontId="44" fillId="0" borderId="12" xfId="117" applyFont="1" applyBorder="1"/>
    <xf numFmtId="165" fontId="44" fillId="0" borderId="12" xfId="117" applyNumberFormat="1" applyFont="1" applyBorder="1"/>
    <xf numFmtId="0" fontId="43" fillId="0" borderId="39" xfId="17" applyFont="1" applyBorder="1"/>
    <xf numFmtId="168" fontId="42" fillId="0" borderId="12" xfId="117" applyFont="1" applyFill="1" applyBorder="1"/>
    <xf numFmtId="165" fontId="44" fillId="4" borderId="32" xfId="117" applyNumberFormat="1" applyFont="1" applyFill="1" applyBorder="1"/>
    <xf numFmtId="0" fontId="42" fillId="0" borderId="39" xfId="17" applyFont="1" applyBorder="1" applyAlignment="1">
      <alignment horizontal="left"/>
    </xf>
    <xf numFmtId="0" fontId="44" fillId="0" borderId="45" xfId="17" applyFont="1" applyBorder="1"/>
    <xf numFmtId="168" fontId="44" fillId="0" borderId="35" xfId="117" applyFont="1" applyFill="1" applyBorder="1"/>
    <xf numFmtId="165" fontId="44" fillId="0" borderId="35" xfId="117" applyNumberFormat="1" applyFont="1" applyFill="1" applyBorder="1"/>
    <xf numFmtId="165" fontId="42" fillId="0" borderId="32" xfId="117" applyNumberFormat="1" applyFont="1" applyFill="1" applyBorder="1"/>
    <xf numFmtId="0" fontId="67" fillId="4" borderId="35" xfId="0" applyFont="1" applyFill="1" applyBorder="1"/>
    <xf numFmtId="3" fontId="53" fillId="3" borderId="32" xfId="15" applyNumberFormat="1" applyFont="1" applyFill="1" applyBorder="1" applyAlignment="1">
      <alignment horizontal="right" vertical="center"/>
    </xf>
    <xf numFmtId="3" fontId="42" fillId="2" borderId="43" xfId="6" applyNumberFormat="1" applyFont="1" applyFill="1" applyBorder="1"/>
    <xf numFmtId="3" fontId="42" fillId="2" borderId="32" xfId="6" applyNumberFormat="1" applyFont="1" applyFill="1" applyBorder="1"/>
    <xf numFmtId="3" fontId="44" fillId="4" borderId="32" xfId="6" applyNumberFormat="1" applyFont="1" applyFill="1" applyBorder="1"/>
    <xf numFmtId="3" fontId="44" fillId="2" borderId="57" xfId="6" applyNumberFormat="1" applyFont="1" applyFill="1" applyBorder="1"/>
    <xf numFmtId="166" fontId="15" fillId="2" borderId="32" xfId="7" applyFont="1" applyFill="1" applyBorder="1"/>
    <xf numFmtId="0" fontId="42" fillId="0" borderId="31" xfId="0" applyFont="1" applyBorder="1"/>
    <xf numFmtId="0" fontId="45" fillId="0" borderId="39" xfId="0" applyFont="1" applyBorder="1" applyAlignment="1">
      <alignment horizontal="justify" vertical="center"/>
    </xf>
    <xf numFmtId="0" fontId="45" fillId="0" borderId="32" xfId="0" applyFont="1" applyBorder="1" applyAlignment="1">
      <alignment horizontal="justify" vertical="center"/>
    </xf>
    <xf numFmtId="0" fontId="45" fillId="0" borderId="45" xfId="0" applyFont="1" applyBorder="1" applyAlignment="1">
      <alignment horizontal="justify" vertical="center"/>
    </xf>
    <xf numFmtId="0" fontId="45" fillId="0" borderId="57" xfId="0" applyFont="1" applyBorder="1" applyAlignment="1">
      <alignment horizontal="justify" vertical="center"/>
    </xf>
    <xf numFmtId="3" fontId="44" fillId="3" borderId="6" xfId="20" applyNumberFormat="1" applyFont="1" applyFill="1" applyBorder="1"/>
    <xf numFmtId="181" fontId="42" fillId="2" borderId="0" xfId="0" applyNumberFormat="1" applyFont="1" applyFill="1"/>
    <xf numFmtId="166" fontId="17" fillId="2" borderId="0" xfId="7" applyFont="1" applyFill="1"/>
    <xf numFmtId="0" fontId="42" fillId="2" borderId="85" xfId="0" applyFont="1" applyFill="1" applyBorder="1" applyAlignment="1">
      <alignment horizontal="left" vertical="center"/>
    </xf>
    <xf numFmtId="0" fontId="42" fillId="2" borderId="81" xfId="0" applyFont="1" applyFill="1" applyBorder="1" applyAlignment="1">
      <alignment horizontal="right" vertical="center"/>
    </xf>
    <xf numFmtId="0" fontId="42" fillId="2" borderId="12" xfId="0" applyFont="1" applyFill="1" applyBorder="1" applyAlignment="1">
      <alignment horizontal="left" vertical="center"/>
    </xf>
    <xf numFmtId="0" fontId="42" fillId="2" borderId="81" xfId="0" applyFont="1" applyFill="1" applyBorder="1" applyAlignment="1">
      <alignment horizontal="left" vertical="center"/>
    </xf>
    <xf numFmtId="3" fontId="67" fillId="2" borderId="35" xfId="0" applyNumberFormat="1" applyFont="1" applyFill="1" applyBorder="1"/>
    <xf numFmtId="3" fontId="66" fillId="2" borderId="12" xfId="0" applyNumberFormat="1" applyFont="1" applyFill="1" applyBorder="1"/>
    <xf numFmtId="3" fontId="66" fillId="2" borderId="32" xfId="0" applyNumberFormat="1" applyFont="1" applyFill="1" applyBorder="1"/>
    <xf numFmtId="3" fontId="66" fillId="2" borderId="81" xfId="0" applyNumberFormat="1" applyFont="1" applyFill="1" applyBorder="1"/>
    <xf numFmtId="3" fontId="67" fillId="2" borderId="81" xfId="0" applyNumberFormat="1" applyFont="1" applyFill="1" applyBorder="1"/>
    <xf numFmtId="3" fontId="67" fillId="2" borderId="12" xfId="0" applyNumberFormat="1" applyFont="1" applyFill="1" applyBorder="1"/>
    <xf numFmtId="0" fontId="45" fillId="0" borderId="63" xfId="0" applyFont="1" applyBorder="1" applyAlignment="1">
      <alignment vertical="center" wrapText="1"/>
    </xf>
    <xf numFmtId="3" fontId="66" fillId="2" borderId="42" xfId="0" applyNumberFormat="1" applyFont="1" applyFill="1" applyBorder="1"/>
    <xf numFmtId="0" fontId="42" fillId="2" borderId="2" xfId="0" applyFont="1" applyFill="1" applyBorder="1" applyAlignment="1">
      <alignment horizontal="center" vertical="center"/>
    </xf>
    <xf numFmtId="3" fontId="42" fillId="2" borderId="2" xfId="0" applyNumberFormat="1" applyFont="1" applyFill="1" applyBorder="1" applyAlignment="1">
      <alignment vertical="center"/>
    </xf>
    <xf numFmtId="3" fontId="42" fillId="2" borderId="43" xfId="0" applyNumberFormat="1" applyFont="1" applyFill="1" applyBorder="1" applyAlignment="1">
      <alignment vertical="center"/>
    </xf>
    <xf numFmtId="3" fontId="67" fillId="2" borderId="32" xfId="0" applyNumberFormat="1" applyFont="1" applyFill="1" applyBorder="1"/>
    <xf numFmtId="3" fontId="67" fillId="2" borderId="42" xfId="0" applyNumberFormat="1" applyFont="1" applyFill="1" applyBorder="1"/>
    <xf numFmtId="3" fontId="67" fillId="2" borderId="57" xfId="0" applyNumberFormat="1" applyFont="1" applyFill="1" applyBorder="1"/>
    <xf numFmtId="166" fontId="42" fillId="0" borderId="0" xfId="21" applyNumberFormat="1" applyFont="1"/>
    <xf numFmtId="181" fontId="44" fillId="2" borderId="12" xfId="7" applyNumberFormat="1" applyFont="1" applyFill="1" applyBorder="1"/>
    <xf numFmtId="166" fontId="15" fillId="0" borderId="12" xfId="7" applyFont="1" applyBorder="1"/>
    <xf numFmtId="166" fontId="42" fillId="2" borderId="12" xfId="7" applyFont="1" applyFill="1" applyBorder="1"/>
    <xf numFmtId="166" fontId="19" fillId="2" borderId="32" xfId="7" applyFill="1" applyBorder="1"/>
    <xf numFmtId="2" fontId="19" fillId="2" borderId="32" xfId="7" applyNumberFormat="1" applyFill="1" applyBorder="1"/>
    <xf numFmtId="166" fontId="15" fillId="0" borderId="32" xfId="7" applyFont="1" applyBorder="1"/>
    <xf numFmtId="166" fontId="44" fillId="2" borderId="32" xfId="7" applyFont="1" applyFill="1" applyBorder="1"/>
    <xf numFmtId="2" fontId="15" fillId="2" borderId="32" xfId="7" applyNumberFormat="1" applyFont="1" applyFill="1" applyBorder="1"/>
    <xf numFmtId="181" fontId="15" fillId="0" borderId="12" xfId="7" applyNumberFormat="1" applyFont="1" applyBorder="1"/>
    <xf numFmtId="4" fontId="42" fillId="2" borderId="12" xfId="7" applyNumberFormat="1" applyFont="1" applyFill="1" applyBorder="1"/>
    <xf numFmtId="181" fontId="15" fillId="2" borderId="12" xfId="7" applyNumberFormat="1" applyFont="1" applyFill="1" applyBorder="1"/>
    <xf numFmtId="0" fontId="44" fillId="2" borderId="45" xfId="19" applyFont="1" applyFill="1" applyBorder="1"/>
    <xf numFmtId="0" fontId="42" fillId="2" borderId="35" xfId="19" applyFont="1" applyFill="1" applyBorder="1" applyAlignment="1">
      <alignment horizontal="center"/>
    </xf>
    <xf numFmtId="4" fontId="44" fillId="2" borderId="35" xfId="19" applyNumberFormat="1" applyFont="1" applyFill="1" applyBorder="1"/>
    <xf numFmtId="4" fontId="42" fillId="2" borderId="35" xfId="19" applyNumberFormat="1" applyFont="1" applyFill="1" applyBorder="1"/>
    <xf numFmtId="3" fontId="44" fillId="2" borderId="35" xfId="19" applyNumberFormat="1" applyFont="1" applyFill="1" applyBorder="1"/>
    <xf numFmtId="3" fontId="44" fillId="2" borderId="57" xfId="19" applyNumberFormat="1" applyFont="1" applyFill="1" applyBorder="1"/>
    <xf numFmtId="3" fontId="42" fillId="2" borderId="32" xfId="19" applyNumberFormat="1" applyFont="1" applyFill="1" applyBorder="1" applyAlignment="1">
      <alignment horizontal="right"/>
    </xf>
    <xf numFmtId="3" fontId="44" fillId="0" borderId="32" xfId="0" applyNumberFormat="1" applyFont="1" applyBorder="1"/>
    <xf numFmtId="183" fontId="13" fillId="0" borderId="12" xfId="7" applyNumberFormat="1" applyFont="1" applyBorder="1"/>
    <xf numFmtId="166" fontId="15" fillId="4" borderId="35" xfId="7" applyFont="1" applyFill="1" applyBorder="1" applyAlignment="1">
      <alignment horizontal="right"/>
    </xf>
    <xf numFmtId="42" fontId="44" fillId="4" borderId="35" xfId="403" applyFont="1" applyFill="1" applyBorder="1" applyAlignment="1">
      <alignment horizontal="right"/>
    </xf>
    <xf numFmtId="180" fontId="44" fillId="4" borderId="35" xfId="7" applyNumberFormat="1" applyFont="1" applyFill="1" applyBorder="1" applyAlignment="1">
      <alignment horizontal="right"/>
    </xf>
    <xf numFmtId="1" fontId="42" fillId="2" borderId="12" xfId="7" applyNumberFormat="1" applyFont="1" applyFill="1" applyBorder="1" applyAlignment="1">
      <alignment horizontal="right" vertical="center"/>
    </xf>
    <xf numFmtId="14" fontId="42" fillId="2" borderId="12" xfId="0" applyNumberFormat="1" applyFont="1" applyFill="1" applyBorder="1" applyAlignment="1">
      <alignment horizontal="center" vertical="center"/>
    </xf>
    <xf numFmtId="3" fontId="42" fillId="2" borderId="53" xfId="0" applyNumberFormat="1" applyFont="1" applyFill="1" applyBorder="1" applyAlignment="1">
      <alignment horizontal="right" vertical="center"/>
    </xf>
    <xf numFmtId="1" fontId="42" fillId="2" borderId="83" xfId="7" applyNumberFormat="1" applyFont="1" applyFill="1" applyBorder="1" applyAlignment="1">
      <alignment horizontal="right" vertical="center" wrapText="1"/>
    </xf>
    <xf numFmtId="166" fontId="42" fillId="2" borderId="12" xfId="7" applyFont="1" applyFill="1" applyBorder="1" applyAlignment="1">
      <alignment horizontal="right" vertical="center" wrapText="1"/>
    </xf>
    <xf numFmtId="1" fontId="44" fillId="4" borderId="97" xfId="0" applyNumberFormat="1" applyFont="1" applyFill="1" applyBorder="1" applyAlignment="1">
      <alignment horizontal="right"/>
    </xf>
    <xf numFmtId="177" fontId="44" fillId="3" borderId="27" xfId="20" applyNumberFormat="1" applyFont="1" applyFill="1" applyBorder="1" applyAlignment="1">
      <alignment horizontal="center"/>
    </xf>
    <xf numFmtId="1" fontId="19" fillId="2" borderId="0" xfId="7" applyNumberFormat="1" applyFill="1"/>
    <xf numFmtId="3" fontId="42" fillId="2" borderId="2" xfId="6" applyNumberFormat="1" applyFont="1" applyFill="1" applyBorder="1" applyAlignment="1">
      <alignment horizontal="right"/>
    </xf>
    <xf numFmtId="3" fontId="66" fillId="0" borderId="81" xfId="0" applyNumberFormat="1" applyFont="1" applyBorder="1"/>
    <xf numFmtId="0" fontId="3" fillId="0" borderId="0" xfId="15" applyFont="1" applyAlignment="1">
      <alignment horizontal="left" vertical="center"/>
    </xf>
    <xf numFmtId="166" fontId="19" fillId="0" borderId="2" xfId="7" applyBorder="1" applyAlignment="1">
      <alignment horizontal="center"/>
    </xf>
    <xf numFmtId="166" fontId="19" fillId="0" borderId="43" xfId="7" applyBorder="1" applyAlignment="1">
      <alignment horizontal="center"/>
    </xf>
    <xf numFmtId="166" fontId="19" fillId="4" borderId="12" xfId="7" applyFill="1" applyBorder="1" applyAlignment="1">
      <alignment horizontal="center"/>
    </xf>
    <xf numFmtId="166" fontId="19" fillId="4" borderId="32" xfId="7" applyFill="1" applyBorder="1" applyAlignment="1">
      <alignment horizontal="center"/>
    </xf>
    <xf numFmtId="0" fontId="68" fillId="2" borderId="44" xfId="0" applyFont="1" applyFill="1" applyBorder="1"/>
    <xf numFmtId="0" fontId="66" fillId="2" borderId="41" xfId="0" applyFont="1" applyFill="1" applyBorder="1"/>
    <xf numFmtId="0" fontId="66" fillId="2" borderId="59" xfId="0" applyFont="1" applyFill="1" applyBorder="1"/>
    <xf numFmtId="0" fontId="67" fillId="2" borderId="39" xfId="0" applyFont="1" applyFill="1" applyBorder="1" applyAlignment="1">
      <alignment wrapText="1"/>
    </xf>
    <xf numFmtId="166" fontId="67" fillId="2" borderId="12" xfId="118" applyFont="1" applyFill="1" applyBorder="1"/>
    <xf numFmtId="0" fontId="66" fillId="2" borderId="39" xfId="0" applyFont="1" applyFill="1" applyBorder="1" applyAlignment="1">
      <alignment wrapText="1"/>
    </xf>
    <xf numFmtId="0" fontId="66" fillId="2" borderId="85" xfId="0" applyFont="1" applyFill="1" applyBorder="1" applyAlignment="1">
      <alignment wrapText="1"/>
    </xf>
    <xf numFmtId="0" fontId="68" fillId="2" borderId="39" xfId="0" applyFont="1" applyFill="1" applyBorder="1"/>
    <xf numFmtId="0" fontId="66" fillId="2" borderId="32" xfId="0" applyFont="1" applyFill="1" applyBorder="1"/>
    <xf numFmtId="0" fontId="67" fillId="2" borderId="85" xfId="0" applyFont="1" applyFill="1" applyBorder="1" applyAlignment="1">
      <alignment wrapText="1"/>
    </xf>
    <xf numFmtId="0" fontId="67" fillId="2" borderId="45" xfId="0" applyFont="1" applyFill="1" applyBorder="1"/>
    <xf numFmtId="166" fontId="67" fillId="2" borderId="32" xfId="118" applyFont="1" applyFill="1" applyBorder="1"/>
    <xf numFmtId="166" fontId="44" fillId="2" borderId="57" xfId="118" applyFont="1" applyFill="1" applyBorder="1"/>
    <xf numFmtId="0" fontId="43" fillId="2" borderId="45" xfId="0" applyFont="1" applyFill="1" applyBorder="1"/>
    <xf numFmtId="3" fontId="42" fillId="2" borderId="0" xfId="20" applyNumberFormat="1" applyFont="1" applyFill="1"/>
    <xf numFmtId="3" fontId="42" fillId="2" borderId="0" xfId="20" applyNumberFormat="1" applyFont="1" applyFill="1" applyAlignment="1">
      <alignment wrapText="1"/>
    </xf>
    <xf numFmtId="3" fontId="43" fillId="2" borderId="0" xfId="20" applyNumberFormat="1" applyFont="1" applyFill="1"/>
    <xf numFmtId="0" fontId="42" fillId="2" borderId="0" xfId="20" applyFont="1" applyFill="1"/>
    <xf numFmtId="3" fontId="44" fillId="2" borderId="28" xfId="20" applyNumberFormat="1" applyFont="1" applyFill="1" applyBorder="1"/>
    <xf numFmtId="0" fontId="44" fillId="2" borderId="88" xfId="20" applyFont="1" applyFill="1" applyBorder="1"/>
    <xf numFmtId="0" fontId="44" fillId="2" borderId="45" xfId="20" applyFont="1" applyFill="1" applyBorder="1"/>
    <xf numFmtId="3" fontId="44" fillId="2" borderId="35" xfId="20" applyNumberFormat="1" applyFont="1" applyFill="1" applyBorder="1"/>
    <xf numFmtId="0" fontId="44" fillId="2" borderId="35" xfId="20" applyFont="1" applyFill="1" applyBorder="1"/>
    <xf numFmtId="3" fontId="44" fillId="2" borderId="57" xfId="20" applyNumberFormat="1" applyFont="1" applyFill="1" applyBorder="1"/>
    <xf numFmtId="166" fontId="67" fillId="4" borderId="29" xfId="0" applyNumberFormat="1" applyFont="1" applyFill="1" applyBorder="1" applyAlignment="1">
      <alignment horizontal="right" vertical="center"/>
    </xf>
    <xf numFmtId="0" fontId="44" fillId="4" borderId="29" xfId="0" applyFont="1" applyFill="1" applyBorder="1" applyAlignment="1">
      <alignment horizontal="center" vertical="center"/>
    </xf>
    <xf numFmtId="166" fontId="18" fillId="4" borderId="35" xfId="7" applyFont="1" applyFill="1" applyBorder="1" applyAlignment="1">
      <alignment horizontal="right"/>
    </xf>
    <xf numFmtId="14" fontId="42" fillId="0" borderId="0" xfId="0" applyNumberFormat="1" applyFont="1" applyAlignment="1">
      <alignment horizontal="center"/>
    </xf>
    <xf numFmtId="0" fontId="44" fillId="2" borderId="39" xfId="0" applyFont="1" applyFill="1" applyBorder="1" applyAlignment="1">
      <alignment vertical="center" wrapText="1"/>
    </xf>
    <xf numFmtId="166" fontId="40" fillId="2" borderId="12" xfId="118" applyFont="1" applyFill="1" applyBorder="1" applyAlignment="1">
      <alignment vertical="center"/>
    </xf>
    <xf numFmtId="3" fontId="44" fillId="2" borderId="32" xfId="0" applyNumberFormat="1" applyFont="1" applyFill="1" applyBorder="1" applyAlignment="1">
      <alignment vertical="center"/>
    </xf>
    <xf numFmtId="166" fontId="66" fillId="2" borderId="32" xfId="7" applyFont="1" applyFill="1" applyBorder="1" applyAlignment="1">
      <alignment horizontal="right" vertical="center"/>
    </xf>
    <xf numFmtId="0" fontId="42" fillId="2" borderId="0" xfId="0" applyFont="1" applyFill="1" applyAlignment="1">
      <alignment horizontal="right"/>
    </xf>
    <xf numFmtId="14" fontId="42" fillId="2" borderId="0" xfId="0" applyNumberFormat="1" applyFont="1" applyFill="1" applyAlignment="1">
      <alignment horizontal="right"/>
    </xf>
    <xf numFmtId="0" fontId="44" fillId="4" borderId="91" xfId="0" applyFont="1" applyFill="1" applyBorder="1" applyAlignment="1">
      <alignment horizontal="right" vertical="center" wrapText="1"/>
    </xf>
    <xf numFmtId="0" fontId="42" fillId="2" borderId="68" xfId="0" applyFont="1" applyFill="1" applyBorder="1" applyAlignment="1">
      <alignment horizontal="right"/>
    </xf>
    <xf numFmtId="3" fontId="42" fillId="0" borderId="68" xfId="0" applyNumberFormat="1" applyFont="1" applyBorder="1" applyAlignment="1">
      <alignment horizontal="right"/>
    </xf>
    <xf numFmtId="166" fontId="44" fillId="4" borderId="68" xfId="7" applyFont="1" applyFill="1" applyBorder="1" applyAlignment="1">
      <alignment horizontal="right" vertical="center"/>
    </xf>
    <xf numFmtId="0" fontId="42" fillId="0" borderId="68" xfId="0" applyFont="1" applyBorder="1" applyAlignment="1">
      <alignment horizontal="right"/>
    </xf>
    <xf numFmtId="3" fontId="42" fillId="0" borderId="69" xfId="0" applyNumberFormat="1" applyFont="1" applyBorder="1" applyAlignment="1">
      <alignment horizontal="right"/>
    </xf>
    <xf numFmtId="3" fontId="44" fillId="4" borderId="70" xfId="0" applyNumberFormat="1" applyFont="1" applyFill="1" applyBorder="1" applyAlignment="1">
      <alignment horizontal="right"/>
    </xf>
    <xf numFmtId="0" fontId="44" fillId="2" borderId="11" xfId="0" applyFont="1" applyFill="1" applyBorder="1" applyAlignment="1">
      <alignment horizontal="center"/>
    </xf>
    <xf numFmtId="166" fontId="66" fillId="2" borderId="0" xfId="7" applyFont="1" applyFill="1" applyBorder="1" applyAlignment="1">
      <alignment horizontal="center"/>
    </xf>
    <xf numFmtId="166" fontId="66" fillId="2" borderId="11" xfId="7" applyFont="1" applyFill="1" applyBorder="1" applyAlignment="1">
      <alignment horizontal="center"/>
    </xf>
    <xf numFmtId="166" fontId="67" fillId="2" borderId="110" xfId="0" applyNumberFormat="1" applyFont="1" applyFill="1" applyBorder="1" applyAlignment="1">
      <alignment horizontal="center"/>
    </xf>
    <xf numFmtId="3" fontId="66" fillId="2" borderId="0" xfId="0" applyNumberFormat="1" applyFont="1" applyFill="1" applyAlignment="1">
      <alignment horizontal="center"/>
    </xf>
    <xf numFmtId="3" fontId="66" fillId="2" borderId="11" xfId="0" applyNumberFormat="1" applyFont="1" applyFill="1" applyBorder="1" applyAlignment="1">
      <alignment horizontal="center"/>
    </xf>
    <xf numFmtId="0" fontId="44" fillId="2" borderId="0" xfId="0" applyFont="1" applyFill="1" applyAlignment="1">
      <alignment horizontal="center" vertical="center"/>
    </xf>
    <xf numFmtId="0" fontId="45" fillId="2" borderId="61" xfId="0" applyFont="1" applyFill="1" applyBorder="1" applyAlignment="1">
      <alignment vertical="center" wrapText="1"/>
    </xf>
    <xf numFmtId="0" fontId="45" fillId="2" borderId="63" xfId="0" applyFont="1" applyFill="1" applyBorder="1" applyAlignment="1">
      <alignment vertical="center" wrapText="1"/>
    </xf>
    <xf numFmtId="0" fontId="43" fillId="2" borderId="0" xfId="0" applyFont="1" applyFill="1" applyAlignment="1">
      <alignment horizontal="center"/>
    </xf>
    <xf numFmtId="0" fontId="43" fillId="2" borderId="0" xfId="0" applyFont="1" applyFill="1" applyAlignment="1">
      <alignment horizontal="center" vertical="center"/>
    </xf>
    <xf numFmtId="0" fontId="42" fillId="2" borderId="0" xfId="0" applyFont="1" applyFill="1" applyAlignment="1">
      <alignment horizontal="left"/>
    </xf>
    <xf numFmtId="0" fontId="44" fillId="0" borderId="0" xfId="0" applyFont="1" applyAlignment="1">
      <alignment horizontal="center" vertical="center"/>
    </xf>
    <xf numFmtId="0" fontId="44" fillId="2" borderId="0" xfId="20" applyFont="1" applyFill="1" applyAlignment="1">
      <alignment horizontal="center"/>
    </xf>
    <xf numFmtId="42" fontId="42" fillId="2" borderId="48" xfId="403" applyFont="1" applyFill="1" applyBorder="1" applyAlignment="1">
      <alignment wrapText="1"/>
    </xf>
    <xf numFmtId="42" fontId="42" fillId="2" borderId="48" xfId="403" applyFont="1" applyFill="1" applyBorder="1" applyAlignment="1"/>
    <xf numFmtId="3" fontId="42" fillId="2" borderId="58" xfId="20" applyNumberFormat="1" applyFont="1" applyFill="1" applyBorder="1" applyAlignment="1">
      <alignment horizontal="right"/>
    </xf>
    <xf numFmtId="0" fontId="48" fillId="2" borderId="0" xfId="20" applyFont="1" applyFill="1" applyAlignment="1">
      <alignment horizontal="center"/>
    </xf>
    <xf numFmtId="0" fontId="43" fillId="2" borderId="0" xfId="20" applyFont="1" applyFill="1" applyAlignment="1">
      <alignment horizontal="center"/>
    </xf>
    <xf numFmtId="0" fontId="44" fillId="3" borderId="46" xfId="20" applyFont="1" applyFill="1" applyBorder="1" applyAlignment="1">
      <alignment horizontal="center" vertical="center"/>
    </xf>
    <xf numFmtId="0" fontId="44" fillId="3" borderId="21" xfId="20" applyFont="1" applyFill="1" applyBorder="1" applyAlignment="1">
      <alignment horizontal="center" vertical="center"/>
    </xf>
    <xf numFmtId="0" fontId="44" fillId="3" borderId="98" xfId="20" applyFont="1" applyFill="1" applyBorder="1" applyAlignment="1">
      <alignment horizontal="center" vertical="center"/>
    </xf>
    <xf numFmtId="0" fontId="44" fillId="3" borderId="22" xfId="20" applyFont="1" applyFill="1" applyBorder="1" applyAlignment="1">
      <alignment horizontal="center" vertical="center"/>
    </xf>
    <xf numFmtId="0" fontId="48" fillId="0" borderId="0" xfId="20" applyFont="1" applyAlignment="1">
      <alignment horizontal="center"/>
    </xf>
    <xf numFmtId="0" fontId="44" fillId="4" borderId="61" xfId="20" applyFont="1" applyFill="1" applyBorder="1" applyAlignment="1">
      <alignment horizontal="center" vertical="center"/>
    </xf>
    <xf numFmtId="0" fontId="44" fillId="4" borderId="63" xfId="20" applyFont="1" applyFill="1" applyBorder="1" applyAlignment="1">
      <alignment horizontal="center" vertical="center"/>
    </xf>
    <xf numFmtId="0" fontId="43" fillId="0" borderId="0" xfId="21" applyFont="1" applyAlignment="1">
      <alignment horizontal="center" vertical="center" wrapText="1"/>
    </xf>
    <xf numFmtId="0" fontId="44" fillId="0" borderId="0" xfId="21" applyFont="1" applyAlignment="1">
      <alignment horizontal="center" vertical="center"/>
    </xf>
    <xf numFmtId="0" fontId="40" fillId="0" borderId="0" xfId="15" applyFont="1" applyAlignment="1">
      <alignment horizontal="center" vertical="center"/>
    </xf>
    <xf numFmtId="0" fontId="43" fillId="0" borderId="0" xfId="22" applyFont="1" applyAlignment="1">
      <alignment horizontal="center" vertical="center"/>
    </xf>
    <xf numFmtId="0" fontId="53" fillId="3" borderId="31" xfId="15" applyFont="1" applyFill="1" applyBorder="1" applyAlignment="1">
      <alignment horizontal="left" vertical="center" wrapText="1"/>
    </xf>
    <xf numFmtId="0" fontId="53" fillId="3" borderId="15" xfId="15" applyFont="1" applyFill="1" applyBorder="1" applyAlignment="1">
      <alignment horizontal="left" vertical="center" wrapText="1"/>
    </xf>
    <xf numFmtId="0" fontId="53" fillId="3" borderId="18" xfId="15" applyFont="1" applyFill="1" applyBorder="1" applyAlignment="1">
      <alignment horizontal="left" vertical="center" wrapText="1"/>
    </xf>
    <xf numFmtId="0" fontId="44" fillId="2" borderId="0" xfId="22" applyFont="1" applyFill="1" applyAlignment="1">
      <alignment horizontal="center"/>
    </xf>
    <xf numFmtId="0" fontId="44" fillId="4" borderId="23" xfId="22" applyFont="1" applyFill="1" applyBorder="1" applyAlignment="1">
      <alignment horizontal="center" vertical="center"/>
    </xf>
    <xf numFmtId="0" fontId="44" fillId="4" borderId="30" xfId="22" applyFont="1" applyFill="1" applyBorder="1" applyAlignment="1">
      <alignment horizontal="center" vertical="center"/>
    </xf>
    <xf numFmtId="0" fontId="44" fillId="4" borderId="46" xfId="22" applyFont="1" applyFill="1" applyBorder="1" applyAlignment="1">
      <alignment horizontal="center" vertical="center"/>
    </xf>
    <xf numFmtId="0" fontId="44" fillId="4" borderId="21" xfId="22" applyFont="1" applyFill="1" applyBorder="1" applyAlignment="1">
      <alignment horizontal="center" vertical="center"/>
    </xf>
    <xf numFmtId="0" fontId="43" fillId="2" borderId="0" xfId="22" applyFont="1" applyFill="1" applyAlignment="1">
      <alignment horizontal="center"/>
    </xf>
    <xf numFmtId="0" fontId="42" fillId="2" borderId="0" xfId="22" applyFont="1" applyFill="1" applyAlignment="1">
      <alignment horizontal="center"/>
    </xf>
    <xf numFmtId="0" fontId="44" fillId="4" borderId="105" xfId="22" applyFont="1" applyFill="1" applyBorder="1" applyAlignment="1">
      <alignment horizontal="center" vertical="center"/>
    </xf>
    <xf numFmtId="0" fontId="44" fillId="4" borderId="106" xfId="22" applyFont="1" applyFill="1" applyBorder="1" applyAlignment="1">
      <alignment horizontal="center" vertical="center"/>
    </xf>
    <xf numFmtId="0" fontId="44" fillId="4" borderId="58" xfId="22" applyFont="1" applyFill="1" applyBorder="1" applyAlignment="1">
      <alignment horizontal="center" vertical="center"/>
    </xf>
    <xf numFmtId="0" fontId="44" fillId="4" borderId="16" xfId="22" applyFont="1" applyFill="1" applyBorder="1" applyAlignment="1">
      <alignment horizontal="center" vertical="center"/>
    </xf>
    <xf numFmtId="0" fontId="44" fillId="4" borderId="66" xfId="22" applyFont="1" applyFill="1" applyBorder="1" applyAlignment="1">
      <alignment horizontal="center" vertical="center"/>
    </xf>
    <xf numFmtId="0" fontId="44" fillId="4" borderId="107" xfId="22" applyFont="1" applyFill="1" applyBorder="1" applyAlignment="1">
      <alignment horizontal="center" vertical="center"/>
    </xf>
    <xf numFmtId="0" fontId="44" fillId="4" borderId="96" xfId="22" applyFont="1" applyFill="1" applyBorder="1" applyAlignment="1">
      <alignment horizontal="center" vertical="center" wrapText="1"/>
    </xf>
    <xf numFmtId="0" fontId="44" fillId="4" borderId="54" xfId="22" applyFont="1" applyFill="1" applyBorder="1" applyAlignment="1">
      <alignment horizontal="center" vertical="center" wrapText="1"/>
    </xf>
    <xf numFmtId="0" fontId="44" fillId="4" borderId="109" xfId="22" applyFont="1" applyFill="1" applyBorder="1" applyAlignment="1">
      <alignment horizontal="center" vertical="center"/>
    </xf>
    <xf numFmtId="0" fontId="44" fillId="4" borderId="8" xfId="22" applyFont="1" applyFill="1" applyBorder="1" applyAlignment="1">
      <alignment horizontal="center" vertical="center"/>
    </xf>
    <xf numFmtId="0" fontId="44" fillId="4" borderId="20" xfId="22" applyFont="1" applyFill="1" applyBorder="1" applyAlignment="1">
      <alignment horizontal="center" vertical="center"/>
    </xf>
    <xf numFmtId="0" fontId="44" fillId="4" borderId="1" xfId="22" applyFont="1" applyFill="1" applyBorder="1" applyAlignment="1">
      <alignment horizontal="center" vertical="center"/>
    </xf>
    <xf numFmtId="0" fontId="44" fillId="4" borderId="11" xfId="22" applyFont="1" applyFill="1" applyBorder="1" applyAlignment="1">
      <alignment horizontal="center" vertical="center"/>
    </xf>
    <xf numFmtId="0" fontId="44" fillId="4" borderId="89" xfId="22" applyFont="1" applyFill="1" applyBorder="1" applyAlignment="1">
      <alignment horizontal="center" vertical="center"/>
    </xf>
    <xf numFmtId="0" fontId="44" fillId="4" borderId="64" xfId="22" applyFont="1" applyFill="1" applyBorder="1" applyAlignment="1">
      <alignment horizontal="center" vertical="center"/>
    </xf>
    <xf numFmtId="0" fontId="44" fillId="4" borderId="54" xfId="22" applyFont="1" applyFill="1" applyBorder="1" applyAlignment="1">
      <alignment horizontal="center" vertical="center"/>
    </xf>
    <xf numFmtId="0" fontId="44" fillId="4" borderId="64" xfId="22" applyFont="1" applyFill="1" applyBorder="1" applyAlignment="1">
      <alignment horizontal="center" wrapText="1"/>
    </xf>
    <xf numFmtId="0" fontId="44" fillId="4" borderId="54" xfId="22" applyFont="1" applyFill="1" applyBorder="1" applyAlignment="1">
      <alignment horizontal="center" wrapText="1"/>
    </xf>
    <xf numFmtId="0" fontId="44" fillId="4" borderId="27" xfId="22" applyFont="1" applyFill="1" applyBorder="1" applyAlignment="1">
      <alignment horizontal="center" vertical="center"/>
    </xf>
    <xf numFmtId="0" fontId="44" fillId="4" borderId="83" xfId="22" applyFont="1" applyFill="1" applyBorder="1" applyAlignment="1">
      <alignment horizontal="center" vertical="center"/>
    </xf>
    <xf numFmtId="0" fontId="42" fillId="2" borderId="0" xfId="0" applyFont="1" applyFill="1" applyAlignment="1">
      <alignment horizontal="left" wrapText="1"/>
    </xf>
    <xf numFmtId="0" fontId="42" fillId="2" borderId="0" xfId="0" applyFont="1" applyFill="1" applyAlignment="1">
      <alignment horizontal="left" vertical="top"/>
    </xf>
    <xf numFmtId="0" fontId="42" fillId="2" borderId="0" xfId="0" applyFont="1" applyFill="1" applyAlignment="1">
      <alignment horizontal="left" vertical="center" wrapText="1"/>
    </xf>
    <xf numFmtId="0" fontId="43" fillId="2" borderId="0" xfId="19" applyFont="1" applyFill="1" applyAlignment="1">
      <alignment horizontal="center"/>
    </xf>
    <xf numFmtId="0" fontId="42" fillId="2" borderId="0" xfId="19" applyFont="1" applyFill="1" applyAlignment="1">
      <alignment horizontal="center"/>
    </xf>
    <xf numFmtId="3" fontId="42" fillId="2" borderId="0" xfId="19" applyNumberFormat="1" applyFont="1" applyFill="1" applyAlignment="1">
      <alignment horizontal="center"/>
    </xf>
    <xf numFmtId="3" fontId="44" fillId="3" borderId="81" xfId="19" applyNumberFormat="1" applyFont="1" applyFill="1" applyBorder="1" applyAlignment="1">
      <alignment horizontal="center"/>
    </xf>
    <xf numFmtId="3" fontId="44" fillId="3" borderId="16" xfId="19" applyNumberFormat="1" applyFont="1" applyFill="1" applyBorder="1" applyAlignment="1">
      <alignment horizontal="center"/>
    </xf>
    <xf numFmtId="0" fontId="44" fillId="3" borderId="87" xfId="19" applyFont="1" applyFill="1" applyBorder="1" applyAlignment="1">
      <alignment horizontal="center" vertical="center"/>
    </xf>
    <xf numFmtId="0" fontId="44" fillId="3" borderId="48" xfId="19" applyFont="1" applyFill="1" applyBorder="1" applyAlignment="1">
      <alignment horizontal="center" vertical="center"/>
    </xf>
    <xf numFmtId="0" fontId="44" fillId="3" borderId="94" xfId="19" applyFont="1" applyFill="1" applyBorder="1" applyAlignment="1">
      <alignment horizontal="center" vertical="center"/>
    </xf>
    <xf numFmtId="0" fontId="44" fillId="3" borderId="41" xfId="19" applyFont="1" applyFill="1" applyBorder="1" applyAlignment="1">
      <alignment horizontal="center" vertical="center" wrapText="1"/>
    </xf>
    <xf numFmtId="0" fontId="44" fillId="3" borderId="12" xfId="19" applyFont="1" applyFill="1" applyBorder="1" applyAlignment="1">
      <alignment horizontal="center" vertical="center" wrapText="1"/>
    </xf>
    <xf numFmtId="0" fontId="44" fillId="3" borderId="35" xfId="19" applyFont="1" applyFill="1" applyBorder="1" applyAlignment="1">
      <alignment horizontal="center" vertical="center" wrapText="1"/>
    </xf>
    <xf numFmtId="0" fontId="44" fillId="3" borderId="12" xfId="19" applyFont="1" applyFill="1" applyBorder="1" applyAlignment="1">
      <alignment horizontal="center" vertical="center"/>
    </xf>
    <xf numFmtId="0" fontId="44" fillId="3" borderId="35" xfId="19" applyFont="1" applyFill="1" applyBorder="1" applyAlignment="1">
      <alignment horizontal="center" vertical="center"/>
    </xf>
    <xf numFmtId="0" fontId="42" fillId="2" borderId="0" xfId="0" applyFont="1" applyFill="1" applyAlignment="1">
      <alignment horizontal="left" vertical="center"/>
    </xf>
    <xf numFmtId="0" fontId="44" fillId="4" borderId="87" xfId="0" applyFont="1" applyFill="1" applyBorder="1" applyAlignment="1">
      <alignment horizontal="center"/>
    </xf>
    <xf numFmtId="0" fontId="44" fillId="4" borderId="88" xfId="0" applyFont="1" applyFill="1" applyBorder="1" applyAlignment="1">
      <alignment horizontal="center"/>
    </xf>
    <xf numFmtId="0" fontId="44" fillId="4" borderId="93" xfId="0" applyFont="1" applyFill="1" applyBorder="1" applyAlignment="1">
      <alignment horizontal="center"/>
    </xf>
    <xf numFmtId="0" fontId="44" fillId="4" borderId="2" xfId="0" applyFont="1" applyFill="1" applyBorder="1" applyAlignment="1">
      <alignment horizontal="center"/>
    </xf>
    <xf numFmtId="0" fontId="44" fillId="4" borderId="41" xfId="0" applyFont="1" applyFill="1" applyBorder="1" applyAlignment="1">
      <alignment horizontal="center"/>
    </xf>
    <xf numFmtId="0" fontId="44" fillId="4" borderId="59" xfId="0" applyFont="1" applyFill="1" applyBorder="1" applyAlignment="1">
      <alignment horizontal="center"/>
    </xf>
    <xf numFmtId="0" fontId="44" fillId="0" borderId="0" xfId="17" applyFont="1" applyAlignment="1">
      <alignment horizontal="center"/>
    </xf>
    <xf numFmtId="0" fontId="43" fillId="0" borderId="0" xfId="17" applyFont="1" applyAlignment="1">
      <alignment horizontal="center"/>
    </xf>
    <xf numFmtId="0" fontId="42" fillId="0" borderId="0" xfId="0" applyFont="1" applyAlignment="1">
      <alignment horizontal="left" vertical="center" wrapText="1"/>
    </xf>
    <xf numFmtId="0" fontId="44" fillId="4" borderId="61" xfId="17" applyFont="1" applyFill="1" applyBorder="1" applyAlignment="1">
      <alignment horizontal="center" vertical="center" wrapText="1"/>
    </xf>
    <xf numFmtId="0" fontId="44" fillId="4" borderId="62" xfId="17" applyFont="1" applyFill="1" applyBorder="1" applyAlignment="1">
      <alignment horizontal="center" vertical="center" wrapText="1"/>
    </xf>
    <xf numFmtId="0" fontId="44" fillId="4" borderId="63" xfId="17" applyFont="1" applyFill="1" applyBorder="1" applyAlignment="1">
      <alignment horizontal="center" vertical="center" wrapText="1"/>
    </xf>
    <xf numFmtId="0" fontId="44" fillId="4" borderId="4" xfId="17" applyFont="1" applyFill="1" applyBorder="1" applyAlignment="1">
      <alignment horizontal="center"/>
    </xf>
    <xf numFmtId="0" fontId="44" fillId="4" borderId="6" xfId="17" applyFont="1" applyFill="1" applyBorder="1" applyAlignment="1">
      <alignment horizontal="center"/>
    </xf>
    <xf numFmtId="0" fontId="44" fillId="4" borderId="7" xfId="17" applyFont="1" applyFill="1" applyBorder="1" applyAlignment="1">
      <alignment horizontal="center"/>
    </xf>
    <xf numFmtId="0" fontId="44" fillId="4" borderId="61" xfId="17" applyFont="1" applyFill="1" applyBorder="1" applyAlignment="1">
      <alignment horizontal="center" vertical="center"/>
    </xf>
    <xf numFmtId="0" fontId="44" fillId="4" borderId="62" xfId="17" applyFont="1" applyFill="1" applyBorder="1" applyAlignment="1">
      <alignment horizontal="center" vertical="center"/>
    </xf>
    <xf numFmtId="0" fontId="44" fillId="4" borderId="63" xfId="17" applyFont="1" applyFill="1" applyBorder="1" applyAlignment="1">
      <alignment horizontal="center" vertical="center"/>
    </xf>
    <xf numFmtId="0" fontId="44" fillId="4" borderId="27" xfId="17" applyFont="1" applyFill="1" applyBorder="1" applyAlignment="1">
      <alignment horizontal="center" vertical="center"/>
    </xf>
    <xf numFmtId="0" fontId="44" fillId="4" borderId="28" xfId="17" applyFont="1" applyFill="1" applyBorder="1" applyAlignment="1">
      <alignment horizontal="center" vertical="center"/>
    </xf>
    <xf numFmtId="0" fontId="44" fillId="4" borderId="29" xfId="17" applyFont="1" applyFill="1" applyBorder="1" applyAlignment="1">
      <alignment horizontal="center" vertical="center"/>
    </xf>
    <xf numFmtId="0" fontId="44" fillId="4" borderId="4" xfId="0" applyFont="1" applyFill="1" applyBorder="1" applyAlignment="1">
      <alignment horizontal="center" vertical="center"/>
    </xf>
    <xf numFmtId="0" fontId="44" fillId="4" borderId="6" xfId="0" applyFont="1" applyFill="1" applyBorder="1" applyAlignment="1">
      <alignment horizontal="center" vertical="center"/>
    </xf>
    <xf numFmtId="0" fontId="44" fillId="4" borderId="65" xfId="0" applyFont="1" applyFill="1" applyBorder="1" applyAlignment="1">
      <alignment horizontal="center" vertical="center"/>
    </xf>
    <xf numFmtId="0" fontId="44" fillId="4" borderId="44" xfId="0" applyFont="1" applyFill="1" applyBorder="1" applyAlignment="1">
      <alignment horizontal="center"/>
    </xf>
    <xf numFmtId="0" fontId="42" fillId="2" borderId="31" xfId="0" applyFont="1" applyFill="1" applyBorder="1" applyAlignment="1">
      <alignment horizontal="center"/>
    </xf>
    <xf numFmtId="0" fontId="42" fillId="2" borderId="15" xfId="0" applyFont="1" applyFill="1" applyBorder="1" applyAlignment="1">
      <alignment horizontal="center"/>
    </xf>
    <xf numFmtId="0" fontId="42" fillId="2" borderId="53" xfId="0" applyFont="1" applyFill="1" applyBorder="1" applyAlignment="1">
      <alignment horizontal="center"/>
    </xf>
    <xf numFmtId="0" fontId="44" fillId="4" borderId="91" xfId="0" applyFont="1" applyFill="1" applyBorder="1" applyAlignment="1">
      <alignment horizontal="center" vertical="center"/>
    </xf>
    <xf numFmtId="0" fontId="44" fillId="4" borderId="70" xfId="0" applyFont="1" applyFill="1" applyBorder="1" applyAlignment="1">
      <alignment horizontal="center" vertical="center"/>
    </xf>
    <xf numFmtId="0" fontId="44" fillId="4" borderId="61" xfId="0" applyFont="1" applyFill="1" applyBorder="1" applyAlignment="1">
      <alignment horizontal="center" vertical="center" wrapText="1"/>
    </xf>
    <xf numFmtId="0" fontId="44" fillId="4" borderId="63" xfId="0" applyFont="1" applyFill="1" applyBorder="1" applyAlignment="1">
      <alignment horizontal="center" vertical="center" wrapText="1"/>
    </xf>
    <xf numFmtId="0" fontId="42" fillId="2" borderId="0" xfId="0" applyFont="1" applyFill="1" applyAlignment="1">
      <alignment horizontal="center" vertical="center"/>
    </xf>
    <xf numFmtId="0" fontId="44" fillId="4" borderId="23" xfId="0" applyFont="1" applyFill="1" applyBorder="1" applyAlignment="1">
      <alignment horizontal="center" vertical="center"/>
    </xf>
    <xf numFmtId="0" fontId="44" fillId="4" borderId="30" xfId="0" applyFont="1" applyFill="1" applyBorder="1" applyAlignment="1">
      <alignment horizontal="center" vertical="center"/>
    </xf>
    <xf numFmtId="0" fontId="44" fillId="4" borderId="24" xfId="0" applyFont="1" applyFill="1" applyBorder="1" applyAlignment="1">
      <alignment horizontal="center" vertical="center"/>
    </xf>
    <xf numFmtId="0" fontId="44" fillId="4" borderId="19" xfId="0" applyFont="1" applyFill="1" applyBorder="1" applyAlignment="1">
      <alignment horizontal="center"/>
    </xf>
    <xf numFmtId="0" fontId="44" fillId="4" borderId="26" xfId="0" applyFont="1" applyFill="1" applyBorder="1" applyAlignment="1">
      <alignment horizontal="center"/>
    </xf>
    <xf numFmtId="0" fontId="44" fillId="4" borderId="8" xfId="0" applyFont="1" applyFill="1" applyBorder="1" applyAlignment="1">
      <alignment horizontal="center"/>
    </xf>
    <xf numFmtId="0" fontId="44" fillId="4" borderId="90"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91" xfId="0" applyFont="1" applyFill="1" applyBorder="1" applyAlignment="1">
      <alignment horizontal="center" vertical="center" wrapText="1"/>
    </xf>
    <xf numFmtId="0" fontId="44" fillId="4" borderId="70" xfId="0" applyFont="1" applyFill="1" applyBorder="1" applyAlignment="1">
      <alignment horizontal="center" vertical="center" wrapText="1"/>
    </xf>
    <xf numFmtId="0" fontId="42" fillId="0" borderId="0" xfId="0" applyFont="1" applyAlignment="1">
      <alignment horizontal="left" vertical="center"/>
    </xf>
    <xf numFmtId="0" fontId="44" fillId="4" borderId="86" xfId="0" applyFont="1" applyFill="1" applyBorder="1" applyAlignment="1">
      <alignment horizontal="center" vertical="center"/>
    </xf>
    <xf numFmtId="0" fontId="44" fillId="4" borderId="34" xfId="0" applyFont="1" applyFill="1" applyBorder="1" applyAlignment="1">
      <alignment horizontal="center" vertical="center"/>
    </xf>
    <xf numFmtId="0" fontId="44" fillId="4" borderId="86"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4" fillId="4" borderId="4" xfId="0" applyFont="1" applyFill="1" applyBorder="1" applyAlignment="1">
      <alignment horizontal="center"/>
    </xf>
    <xf numFmtId="0" fontId="44" fillId="4" borderId="6" xfId="0" applyFont="1" applyFill="1" applyBorder="1" applyAlignment="1">
      <alignment horizontal="center"/>
    </xf>
    <xf numFmtId="0" fontId="44" fillId="4" borderId="7" xfId="0" applyFont="1" applyFill="1" applyBorder="1" applyAlignment="1">
      <alignment horizontal="center"/>
    </xf>
    <xf numFmtId="0" fontId="44" fillId="4" borderId="41" xfId="0" applyFont="1" applyFill="1" applyBorder="1" applyAlignment="1">
      <alignment horizontal="center" wrapText="1"/>
    </xf>
    <xf numFmtId="0" fontId="44" fillId="4" borderId="59" xfId="0" applyFont="1" applyFill="1" applyBorder="1" applyAlignment="1">
      <alignment horizontal="center" wrapText="1"/>
    </xf>
    <xf numFmtId="0" fontId="44" fillId="4" borderId="87" xfId="0" applyFont="1" applyFill="1" applyBorder="1" applyAlignment="1">
      <alignment horizontal="center" vertical="center"/>
    </xf>
    <xf numFmtId="0" fontId="44" fillId="4" borderId="88" xfId="0" applyFont="1" applyFill="1" applyBorder="1" applyAlignment="1">
      <alignment horizontal="center" vertical="center"/>
    </xf>
    <xf numFmtId="0" fontId="44" fillId="4" borderId="93" xfId="0" applyFont="1" applyFill="1" applyBorder="1" applyAlignment="1">
      <alignment horizontal="center" vertical="center"/>
    </xf>
    <xf numFmtId="0" fontId="44" fillId="4" borderId="2" xfId="0" applyFont="1" applyFill="1" applyBorder="1" applyAlignment="1">
      <alignment horizontal="center" vertical="center"/>
    </xf>
    <xf numFmtId="0" fontId="44" fillId="4" borderId="94" xfId="0" applyFont="1" applyFill="1" applyBorder="1" applyAlignment="1">
      <alignment horizontal="center"/>
    </xf>
    <xf numFmtId="0" fontId="44" fillId="4" borderId="16" xfId="0" applyFont="1" applyFill="1" applyBorder="1" applyAlignment="1">
      <alignment horizontal="center"/>
    </xf>
    <xf numFmtId="0" fontId="42" fillId="2" borderId="33" xfId="0" applyFont="1" applyFill="1" applyBorder="1" applyAlignment="1">
      <alignment horizontal="center"/>
    </xf>
    <xf numFmtId="0" fontId="42" fillId="2" borderId="97" xfId="0" applyFont="1" applyFill="1" applyBorder="1" applyAlignment="1">
      <alignment horizontal="center"/>
    </xf>
    <xf numFmtId="0" fontId="42" fillId="2" borderId="12" xfId="0" applyFont="1" applyFill="1" applyBorder="1" applyAlignment="1">
      <alignment horizontal="center" vertical="center" wrapText="1"/>
    </xf>
    <xf numFmtId="0" fontId="42" fillId="2" borderId="12" xfId="0" applyFont="1" applyFill="1" applyBorder="1" applyAlignment="1">
      <alignment horizontal="center"/>
    </xf>
    <xf numFmtId="0" fontId="44" fillId="4" borderId="7" xfId="0" applyFont="1" applyFill="1" applyBorder="1" applyAlignment="1">
      <alignment horizontal="center" vertical="center"/>
    </xf>
  </cellXfs>
  <cellStyles count="910">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3" xfId="684" xr:uid="{072B50C2-715E-41E8-A643-79191BF8748C}"/>
    <cellStyle name="20% - Énfasis1 3" xfId="257" xr:uid="{0F96DD96-97F8-446C-8AA6-B21E693D9749}"/>
    <cellStyle name="20% - Énfasis1 3 2" xfId="763" xr:uid="{10FA07F9-A912-45DC-9466-D74F680D113D}"/>
    <cellStyle name="20% - Énfasis1 4" xfId="456" xr:uid="{2E91DFCA-AE6F-4961-ABA5-6BBBEAF04BD8}"/>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3" xfId="686" xr:uid="{DC11C49D-A4BD-4B5C-91E2-6E1D4493A05F}"/>
    <cellStyle name="20% - Énfasis2 3" xfId="259" xr:uid="{A0D1C0D8-BD5F-49A0-8F66-1C12809FF99A}"/>
    <cellStyle name="20% - Énfasis2 3 2" xfId="765" xr:uid="{25D1A4DE-8035-450E-819F-C6A71470E27E}"/>
    <cellStyle name="20% - Énfasis2 4" xfId="458" xr:uid="{F59B3254-B091-41D3-B993-A57BB49ABB69}"/>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3" xfId="688" xr:uid="{151D5E84-F0F6-4AD1-B3BA-6527C2EF04DD}"/>
    <cellStyle name="20% - Énfasis3 3" xfId="261" xr:uid="{AD7D6729-F6C7-4CE2-9406-53B471D7AA19}"/>
    <cellStyle name="20% - Énfasis3 3 2" xfId="767" xr:uid="{59F357BD-86A8-48BF-8E24-23DC5DB9D58F}"/>
    <cellStyle name="20% - Énfasis3 4" xfId="460" xr:uid="{A34CC86B-3E91-46D7-8BA9-A381EF4D37BA}"/>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3" xfId="690" xr:uid="{366E011B-1EED-4466-A55F-CD1AC0A4FB62}"/>
    <cellStyle name="20% - Énfasis4 3" xfId="263" xr:uid="{10259041-123C-444E-A2B1-C9296F2678F5}"/>
    <cellStyle name="20% - Énfasis4 3 2" xfId="769" xr:uid="{44DE64C9-9F3B-4694-9317-5E713C53D84D}"/>
    <cellStyle name="20% - Énfasis4 4" xfId="462" xr:uid="{60D1D568-6714-4878-86E0-DACD1D642104}"/>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3" xfId="692" xr:uid="{DBE2FFB8-9E8C-4836-B98B-55FC525B76F6}"/>
    <cellStyle name="20% - Énfasis5 3" xfId="265" xr:uid="{2ED27DEB-5546-42A7-806C-DAEC2C6A8EFF}"/>
    <cellStyle name="20% - Énfasis5 3 2" xfId="771" xr:uid="{4F6E57D3-4F0F-409E-8BDB-0DAED26A5D3F}"/>
    <cellStyle name="20% - Énfasis5 4" xfId="464" xr:uid="{57692913-2625-4F8E-9778-A7C5A2DEB8C1}"/>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3" xfId="694" xr:uid="{CE090225-5E56-460A-891B-17751F8974F3}"/>
    <cellStyle name="20% - Énfasis6 3" xfId="267" xr:uid="{A56A2580-61A7-48B5-9806-77BF439210DF}"/>
    <cellStyle name="20% - Énfasis6 3 2" xfId="773" xr:uid="{E457C2F4-8C3A-4A29-8526-372D5FF8CD98}"/>
    <cellStyle name="20% - Énfasis6 4" xfId="466" xr:uid="{BA4EF3D8-7D7F-413B-BB5A-C1F70BBF4BE2}"/>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3" xfId="685" xr:uid="{FC2907AB-A693-41A1-8172-D4C3D04139FF}"/>
    <cellStyle name="40% - Énfasis1 3" xfId="258" xr:uid="{35323030-053E-4F59-88EE-97F202CA70E6}"/>
    <cellStyle name="40% - Énfasis1 3 2" xfId="764" xr:uid="{5CC3B290-7AB2-43F0-9319-5A29C1CD5335}"/>
    <cellStyle name="40% - Énfasis1 4" xfId="457" xr:uid="{E19B4A19-8577-40DE-BF4C-2B8F61597818}"/>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3" xfId="687" xr:uid="{9C4907C5-A97C-444A-B9CE-28FDA43EDC37}"/>
    <cellStyle name="40% - Énfasis2 3" xfId="260" xr:uid="{DE38A6C8-E2A8-44C0-8C1F-0270C36E4582}"/>
    <cellStyle name="40% - Énfasis2 3 2" xfId="766" xr:uid="{74C93188-2589-4062-A6F0-ABADAEA5D701}"/>
    <cellStyle name="40% - Énfasis2 4" xfId="459" xr:uid="{B4813769-D2FC-464B-B6E8-7D06696D0255}"/>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3" xfId="689" xr:uid="{58BB2DC2-9B37-4A8B-A1AF-4E8D34E0A812}"/>
    <cellStyle name="40% - Énfasis3 3" xfId="262" xr:uid="{D32E966C-2C06-451E-B454-3D2C778B5924}"/>
    <cellStyle name="40% - Énfasis3 3 2" xfId="768" xr:uid="{C3255944-A9D7-4298-8EE6-77711CE190CC}"/>
    <cellStyle name="40% - Énfasis3 4" xfId="461" xr:uid="{DB944BF3-BCA5-4A82-A7D0-326048217F85}"/>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3" xfId="691" xr:uid="{175AC4F9-5BED-4A02-A4B0-E28EF34E5FC8}"/>
    <cellStyle name="40% - Énfasis4 3" xfId="264" xr:uid="{5CB13A2A-8984-464F-9D3C-A75D7D43848F}"/>
    <cellStyle name="40% - Énfasis4 3 2" xfId="770" xr:uid="{FA5A8390-371F-4504-AA4C-6DB6BF0529D1}"/>
    <cellStyle name="40% - Énfasis4 4" xfId="463" xr:uid="{874F6FC7-282C-400C-8C3A-C8CD62D5C928}"/>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3" xfId="693" xr:uid="{2A1D7E21-5C2B-407A-B3FB-09C595C5D672}"/>
    <cellStyle name="40% - Énfasis5 3" xfId="266" xr:uid="{31D09593-A5F3-4EF5-B1D3-8DEF145F5B8D}"/>
    <cellStyle name="40% - Énfasis5 3 2" xfId="772" xr:uid="{CE17E2A3-B04D-4524-98EE-CD03D7701DF4}"/>
    <cellStyle name="40% - Énfasis5 4" xfId="465" xr:uid="{6FEEE60F-92D0-4FF1-8FB0-894C3CDCD8F4}"/>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3" xfId="695" xr:uid="{BA8C5F6F-74A1-409E-8B16-21DD7B5BE615}"/>
    <cellStyle name="40% - Énfasis6 3" xfId="268" xr:uid="{EC9D6E59-7291-4980-909F-E74F0A2CC293}"/>
    <cellStyle name="40% - Énfasis6 3 2" xfId="774" xr:uid="{A60CFFFA-4BE9-4F0B-A4A1-067A2D1F8269}"/>
    <cellStyle name="40% - Énfasis6 4" xfId="467" xr:uid="{21F27D8F-E5A7-4446-91F6-9DD769BD4803}"/>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3" xfId="505" xr:uid="{3B6FA8FF-81E3-449E-BFF8-11FAE869D114}"/>
    <cellStyle name="Comma [0] 2 2 3" xfId="539" xr:uid="{F06DE285-44E6-4F17-9A60-1A2C35B4B9A1}"/>
    <cellStyle name="Comma [0] 2 2 4" xfId="527" xr:uid="{F85F8B2D-4AB4-4AD8-B075-78674DFDEE94}"/>
    <cellStyle name="Comma [0] 2 2 5" xfId="495" xr:uid="{6C18AA82-7008-4087-95DC-04AAC4AE8A63}"/>
    <cellStyle name="Comma [0] 2 3" xfId="443" xr:uid="{9E5BB680-01C1-4F8A-9DD1-1E5E5A19129B}"/>
    <cellStyle name="Comma [0] 2 3 2" xfId="551" xr:uid="{760DF569-7520-4116-AB8F-6B7A45046509}"/>
    <cellStyle name="Comma [0] 2 3 3" xfId="504" xr:uid="{DB4F21EF-F916-44D5-82BA-CF90BFF20D1A}"/>
    <cellStyle name="Comma [0] 2 4" xfId="492" xr:uid="{7FD790B9-70E2-4AC9-8711-E7372F657C80}"/>
    <cellStyle name="Comma [0] 2 5" xfId="526" xr:uid="{F7BDD1E8-4FC3-43BE-8428-837A83250C7B}"/>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3" xfId="510" xr:uid="{DAFE9278-3EF5-4F2E-8BA1-EF2E232A9F92}"/>
    <cellStyle name="Comma 2 2 2 3" xfId="543" xr:uid="{A9359820-9622-446B-B1E8-0106EDF47113}"/>
    <cellStyle name="Comma 2 2 2 4" xfId="532" xr:uid="{1AA35184-9FA5-4AA3-AABC-6FBCB23D14E7}"/>
    <cellStyle name="Comma 2 2 2 5" xfId="499" xr:uid="{2FD74930-A667-4ADA-9AD7-5BBD7BF491B4}"/>
    <cellStyle name="Comma 2 2 3" xfId="447" xr:uid="{38946AF4-D11A-4DA8-A53A-815F982CD3E1}"/>
    <cellStyle name="Comma 2 2 3 2" xfId="555" xr:uid="{195C8AB2-4E20-4DA4-B28C-92074C61650F}"/>
    <cellStyle name="Comma 2 2 3 3" xfId="508" xr:uid="{301C4954-FA2A-4A96-99AF-29E3F925AEB0}"/>
    <cellStyle name="Comma 2 2 4" xfId="488" xr:uid="{ACF6B6CB-EB3D-431E-BA3E-36157EECC7E0}"/>
    <cellStyle name="Comma 2 2 5" xfId="530" xr:uid="{CBC5F069-F00D-45F6-B9C7-6995A4047F86}"/>
    <cellStyle name="Comma 2 3" xfId="445" xr:uid="{207F7AA0-6B4C-465A-B760-FE6EA440EE04}"/>
    <cellStyle name="Comma 2 3 2" xfId="553" xr:uid="{550FD933-A765-4A2F-8F6B-C15D52E9C427}"/>
    <cellStyle name="Comma 2 3 3" xfId="506" xr:uid="{2182183C-DCDA-44D1-9441-41B5B737E0EA}"/>
    <cellStyle name="Comma 2 4" xfId="540" xr:uid="{E00610F8-72B3-4C97-ABDF-F5564DB901D4}"/>
    <cellStyle name="Comma 2 5" xfId="528" xr:uid="{6BEE648F-F00B-4723-B74D-7C31BC24B29A}"/>
    <cellStyle name="Comma 2 6" xfId="496" xr:uid="{19E47BD9-BD1A-4CB0-8029-A50A80A772EB}"/>
    <cellStyle name="Comma 3" xfId="421" xr:uid="{C367B75B-90FD-403C-9EAA-46224AA4DC6D}"/>
    <cellStyle name="Comma 3 2" xfId="477" xr:uid="{AFC46A3D-E462-4964-9F7E-C8B307C60E9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6" xfId="419" xr:uid="{86D7014B-2F0D-431C-97D0-500B7FD5B779}"/>
    <cellStyle name="Comma 6 2" xfId="476" xr:uid="{443DD78E-C09C-42A3-BBC0-A0A0C4CAC800}"/>
    <cellStyle name="Comma 7" xfId="423" xr:uid="{9215A22C-C891-4F33-AD77-1464D84D6893}"/>
    <cellStyle name="Comma 7 2" xfId="479" xr:uid="{F68F621A-564F-42DA-94FA-818FD9F61AF5}"/>
    <cellStyle name="Comma 8" xfId="424" xr:uid="{9E2CCCA7-4558-4DC1-8FF5-630DFCE25024}"/>
    <cellStyle name="Comma 8 2" xfId="480" xr:uid="{59E2D39C-E62E-4533-A48A-92353649CFCF}"/>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2" xfId="73" xr:uid="{00000000-0005-0000-0000-000033000000}"/>
    <cellStyle name="Millares [0] 2 2" xfId="174" xr:uid="{00000000-0005-0000-0000-000034000000}"/>
    <cellStyle name="Millares [0] 2 2 2" xfId="322" xr:uid="{9C24A91A-B559-4A57-95DA-9D1F52552A49}"/>
    <cellStyle name="Millares [0] 2 2 2 2" xfId="560" xr:uid="{92ED59AF-A1A9-45F5-89AF-2E1B5343A561}"/>
    <cellStyle name="Millares [0] 2 2 2 3" xfId="513" xr:uid="{25086DF8-5F0D-4940-94B0-27EAB93F4F0C}"/>
    <cellStyle name="Millares [0] 2 2 2 4" xfId="828" xr:uid="{643AAE68-9662-467F-B3C9-81519F2F89E9}"/>
    <cellStyle name="Millares [0] 2 2 2 5" xfId="452" xr:uid="{5C41100B-E62A-45F1-A075-8D15C034F766}"/>
    <cellStyle name="Millares [0] 2 2 3" xfId="548" xr:uid="{8BA022AB-E8D0-4672-B6D4-15FFBE252570}"/>
    <cellStyle name="Millares [0] 2 2 4" xfId="502" xr:uid="{4B4D414C-9CF1-4C3C-9BC2-EDA0EC55EF89}"/>
    <cellStyle name="Millares [0] 2 2 5" xfId="683" xr:uid="{B4FBF4BA-844F-44AC-839E-B90FAA1846BB}"/>
    <cellStyle name="Millares [0] 2 2 6" xfId="440" xr:uid="{D7982157-DE64-4CE4-BE4F-A1BC71A2809A}"/>
    <cellStyle name="Millares [0] 2 3" xfId="196" xr:uid="{00000000-0005-0000-0000-000035000000}"/>
    <cellStyle name="Millares [0] 2 3 2" xfId="343" xr:uid="{D31027CA-0678-4BF3-A71F-4AC1B89A3158}"/>
    <cellStyle name="Millares [0] 2 3 2 2" xfId="849" xr:uid="{C6AF1477-7855-4A2A-AEA0-4A5B83238081}"/>
    <cellStyle name="Millares [0] 2 3 3" xfId="703" xr:uid="{F03234DE-8140-48C3-9D06-443C75BEFF19}"/>
    <cellStyle name="Millares [0] 2 3 4" xfId="489" xr:uid="{1178493B-4D21-4F99-B021-7BAACB276968}"/>
    <cellStyle name="Millares [0] 2 4" xfId="401" xr:uid="{1785E302-CBF5-491D-AD7B-9E1C8F66EF16}"/>
    <cellStyle name="Millares [0] 2 4 2" xfId="907" xr:uid="{F6ED8F07-9C73-401E-AC0D-DD7FB143D3B5}"/>
    <cellStyle name="Millares [0] 2 4 3" xfId="522" xr:uid="{C127FFE0-B019-44F5-ABE3-46C883A19124}"/>
    <cellStyle name="Millares [0] 2 5" xfId="256" xr:uid="{5CB41F96-AF09-4EB8-8FB8-09DE0F22702F}"/>
    <cellStyle name="Millares [0] 2 5 2" xfId="762" xr:uid="{88CF92A3-4D63-4FC4-A138-22C9C1E881C7}"/>
    <cellStyle name="Millares [0] 2 6" xfId="626" xr:uid="{2588B926-E6F6-45D7-A304-FCBBB46E3CA0}"/>
    <cellStyle name="Millares [0] 2 7" xfId="427" xr:uid="{7BFF52A4-319E-4FFF-8E33-99FF67489A4D}"/>
    <cellStyle name="Millares [0] 3" xfId="115" xr:uid="{00000000-0005-0000-0000-000036000000}"/>
    <cellStyle name="Millares [0] 3 2" xfId="188" xr:uid="{00000000-0005-0000-0000-000037000000}"/>
    <cellStyle name="Millares [0] 3 2 2" xfId="336" xr:uid="{D1C3A23E-8DA4-4CBB-8252-2105E3F698B5}"/>
    <cellStyle name="Millares [0] 3 2 2 2" xfId="842" xr:uid="{22FD0243-DBA7-426D-948A-3865A527EEBC}"/>
    <cellStyle name="Millares [0] 3 2 2 3" xfId="559" xr:uid="{F3CA4771-2DAB-468F-9AB6-CB6DC35579B5}"/>
    <cellStyle name="Millares [0] 3 2 3" xfId="512" xr:uid="{7CD269FD-E606-4547-AE22-C6E91C26DF4A}"/>
    <cellStyle name="Millares [0] 3 2 4" xfId="697" xr:uid="{21F4A2F2-3CED-46F1-9F3C-2E1DC43062DD}"/>
    <cellStyle name="Millares [0] 3 2 5" xfId="451" xr:uid="{265A9607-40DD-402F-9B5F-8D3DBEE33813}"/>
    <cellStyle name="Millares [0] 3 3" xfId="270" xr:uid="{C6683D1C-E0AF-462B-834B-D0CACB64B0AB}"/>
    <cellStyle name="Millares [0] 3 3 2" xfId="776" xr:uid="{D97C9AEE-6CE0-466E-B27C-DD2EE99A508B}"/>
    <cellStyle name="Millares [0] 3 3 3" xfId="547" xr:uid="{FD65EC08-8157-47FC-8DFE-FABDE4DFE74D}"/>
    <cellStyle name="Millares [0] 3 4" xfId="531" xr:uid="{F7027355-20EF-43CD-9365-E482A60FE7AA}"/>
    <cellStyle name="Millares [0] 3 5" xfId="501" xr:uid="{6B166ACC-3303-42ED-9D7B-2A0ABC0C8FC4}"/>
    <cellStyle name="Millares [0] 3 6" xfId="628" xr:uid="{F6A4B6B1-877F-4732-A672-425E998243FD}"/>
    <cellStyle name="Millares [0] 3 7" xfId="438" xr:uid="{04FFC232-67D8-4028-A0C1-4AC368BEBF2D}"/>
    <cellStyle name="Millares [0] 4" xfId="118" xr:uid="{00000000-0005-0000-0000-000038000000}"/>
    <cellStyle name="Millares [0] 4 2" xfId="556" xr:uid="{6DB3577C-6046-4D63-BE75-3B7875CAC95F}"/>
    <cellStyle name="Millares [0] 4 3" xfId="535" xr:uid="{3462B91A-B383-4331-99B3-A28D8BF95B46}"/>
    <cellStyle name="Millares [0] 4 4" xfId="509" xr:uid="{3883605B-6033-4D54-BCA5-1A3A4CD9FD76}"/>
    <cellStyle name="Millares [0] 4 5" xfId="631" xr:uid="{82F795CA-B937-423D-A7E7-5057CB19130D}"/>
    <cellStyle name="Millares [0] 4 6" xfId="448" xr:uid="{AD4DC620-6992-4AF6-8E75-8346B3A475E3}"/>
    <cellStyle name="Millares [0] 4 8" xfId="570" xr:uid="{FE1842AE-EC3E-4F18-A745-D955FA62F459}"/>
    <cellStyle name="Millares [0] 5" xfId="190" xr:uid="{00000000-0005-0000-0000-000039000000}"/>
    <cellStyle name="Millares [0] 5 2" xfId="338" xr:uid="{7C0F8ACD-0D20-4A7B-9422-4F615D0E3B41}"/>
    <cellStyle name="Millares [0] 5 2 2" xfId="844" xr:uid="{FC66ED83-29E7-46A8-8DF2-E88C0C653D60}"/>
    <cellStyle name="Millares [0] 5 2 3" xfId="561" xr:uid="{A28BFE98-52E7-4ED6-8B19-B1C48CEF13BC}"/>
    <cellStyle name="Millares [0] 5 3" xfId="523" xr:uid="{49EFDF2F-48B5-4DA7-AED5-F7F0C27754EB}"/>
    <cellStyle name="Millares [0] 5 4" xfId="515" xr:uid="{37D52FCD-1914-4686-9296-0783F1D4BE53}"/>
    <cellStyle name="Millares [0] 5 5" xfId="699" xr:uid="{A73DF8B9-1E2D-4B3B-ADFC-B7C6C4AE99FB}"/>
    <cellStyle name="Millares [0] 5 6" xfId="471" xr:uid="{70B2D315-E222-4CA6-842C-FB6DCD6D62DC}"/>
    <cellStyle name="Millares [0] 6" xfId="194" xr:uid="{00000000-0005-0000-0000-00003A000000}"/>
    <cellStyle name="Millares [0] 6 2" xfId="341" xr:uid="{07AA71B3-F4D0-48D2-9D62-DA78649E176D}"/>
    <cellStyle name="Millares [0] 6 2 2" xfId="847" xr:uid="{B9078A1C-EDA9-4581-ACDE-7F64DF211775}"/>
    <cellStyle name="Millares [0] 6 2 3" xfId="566" xr:uid="{3B33F298-E1C3-44DD-BAB4-BC8B6F0C4CFE}"/>
    <cellStyle name="Millares [0] 6 3" xfId="536" xr:uid="{DF756087-78AE-46AD-8B4F-9A4A895B2700}"/>
    <cellStyle name="Millares [0] 6 4" xfId="520" xr:uid="{E41741AB-3528-4DBB-BC46-625730A46289}"/>
    <cellStyle name="Millares [0] 6 5" xfId="702" xr:uid="{8CE58780-6052-45C4-9EA6-5EB3843E1628}"/>
    <cellStyle name="Millares [0] 6 6" xfId="484" xr:uid="{F57B3140-26D7-4686-99CA-7874DD070EC9}"/>
    <cellStyle name="Millares [0] 7" xfId="470" xr:uid="{3652625A-8185-4951-91B0-481469A3B584}"/>
    <cellStyle name="Millares [0] 8" xfId="542" xr:uid="{77AD7438-71A9-4EEE-8DEB-888611E6030C}"/>
    <cellStyle name="Millares [0] 9" xfId="498" xr:uid="{81CC65B7-A5EF-4378-888F-94C0A9A66DDA}"/>
    <cellStyle name="Millares 10" xfId="208" xr:uid="{A6BFEB29-F9CC-4328-A8AA-67C077D1F7C1}"/>
    <cellStyle name="Millares 10 2" xfId="487" xr:uid="{D4F62227-C770-4774-B3E4-117534AB2E30}"/>
    <cellStyle name="Millares 10 3" xfId="714" xr:uid="{A74B4F91-CA26-4666-99F9-56D943A140B2}"/>
    <cellStyle name="Millares 10 4" xfId="454" xr:uid="{7EE3DD21-5D81-4275-8C5F-9CC293387FBB}"/>
    <cellStyle name="Millares 11" xfId="402" xr:uid="{67985CD7-5E97-478A-997E-43C51F1616E2}"/>
    <cellStyle name="Millares 11 2" xfId="567" xr:uid="{85798A65-3A67-4A68-9C51-64F0F54EFE5E}"/>
    <cellStyle name="Millares 11 3" xfId="521" xr:uid="{03BEC6CF-0EB0-4171-BB18-3C715CA67385}"/>
    <cellStyle name="Millares 11 4" xfId="908" xr:uid="{9CC6A4C2-FBEB-4BB5-B805-657F6B0BB1C0}"/>
    <cellStyle name="Millares 11 5" xfId="493" xr:uid="{40FB6E67-416C-438F-A8B8-86869D6392C9}"/>
    <cellStyle name="Millares 12" xfId="468" xr:uid="{DB0AB041-2DFB-4F92-B155-D339E704865D}"/>
    <cellStyle name="Millares 13" xfId="538" xr:uid="{DFC20CAC-AFD0-4BB3-9789-09846B650316}"/>
    <cellStyle name="Millares 14" xfId="537" xr:uid="{067CE592-4035-4D3D-8B30-8D36AC175208}"/>
    <cellStyle name="Millares 15" xfId="524" xr:uid="{51AD980F-1AD9-4F3D-8EB1-F2DC1A3931DA}"/>
    <cellStyle name="Millares 16" xfId="494" xr:uid="{AF1256FD-D82C-4F10-A29D-E54C2607548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3" xfId="706" xr:uid="{9F3F0632-7406-4030-AAA1-E4385811A4FF}"/>
    <cellStyle name="Millares 17 2 3" xfId="848" xr:uid="{0AD7E361-C647-453E-8E88-7F983DB8FFCA}"/>
    <cellStyle name="Millares 17 3" xfId="514" xr:uid="{61827767-D5E2-4DB1-890B-7F16998160B3}"/>
    <cellStyle name="Millares 18" xfId="199" xr:uid="{00000000-0005-0000-0000-00003D000000}"/>
    <cellStyle name="Millares 18 2" xfId="345" xr:uid="{027A53C6-D2B7-48E6-9C86-EC1F152D6CC5}"/>
    <cellStyle name="Millares 18 2 2" xfId="851" xr:uid="{A940043A-11C4-4B4E-A534-7CA769B07A90}"/>
    <cellStyle name="Millares 18 3" xfId="705" xr:uid="{EC48A7C4-CA07-4D04-963D-EF9FC34E7080}"/>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3" xfId="511" xr:uid="{F7EECF0E-1563-46F4-BAEE-47CBA3F4D42C}"/>
    <cellStyle name="Millares 19 2 3" xfId="546" xr:uid="{F2245A48-DA0F-44C6-A433-CD33A65769CF}"/>
    <cellStyle name="Millares 19 2 4" xfId="500" xr:uid="{3C10C013-3A7C-4C95-A90D-5CDC3AD069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3" xfId="507" xr:uid="{D2A824AD-E0D7-4965-8698-29B60997EBD0}"/>
    <cellStyle name="Millares 2 2 3" xfId="541" xr:uid="{10510B2F-51C6-4B01-89D2-3CD09CD1E84C}"/>
    <cellStyle name="Millares 2 2 4" xfId="529" xr:uid="{39845F2E-DFD8-47CB-BB3D-6A84C71A4E09}"/>
    <cellStyle name="Millares 2 2 5" xfId="497" xr:uid="{14C38B37-4C20-4A2F-B190-0E48B9456FB2}"/>
    <cellStyle name="Millares 2 3" xfId="434" xr:uid="{240A4303-031A-481A-B333-2CBBB7ED35D9}"/>
    <cellStyle name="Millares 2 4" xfId="439" xr:uid="{3B9DACD6-35C3-4144-A742-84B8221ADCB6}"/>
    <cellStyle name="Millares 2 4 2" xfId="469" xr:uid="{4EB7D641-E20B-4607-8156-F74A865242F5}"/>
    <cellStyle name="Millares 2 5" xfId="577" xr:uid="{4971869A-7EFC-4665-88D3-66461E95B397}"/>
    <cellStyle name="Millares 2 6" xfId="415" xr:uid="{EC107E7A-ACD8-4930-80E2-2D0FB755D8EB}"/>
    <cellStyle name="Millares 20" xfId="405" xr:uid="{D2DC9879-4A45-492E-BCD2-C002B6E24B90}"/>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3" xfId="632" xr:uid="{EB76873E-1A9C-484E-80A8-D2058A8E9065}"/>
    <cellStyle name="Millares 3 3" xfId="578" xr:uid="{235C1DCD-195F-43DE-9222-667D7BC7A9BF}"/>
    <cellStyle name="Millares 3 4" xfId="417" xr:uid="{B67C13F2-D217-494B-93B0-FD2DE353CAD1}"/>
    <cellStyle name="Millares 4" xfId="117" xr:uid="{00000000-0005-0000-0000-000041000000}"/>
    <cellStyle name="Millares 4 2" xfId="486" xr:uid="{CFAFEE9D-3CC4-485C-9A54-3D4DF8B7FD32}"/>
    <cellStyle name="Millares 4 3" xfId="474" xr:uid="{983D4945-83A0-4C79-85AC-5871EC764F5D}"/>
    <cellStyle name="Millares 4 3 2" xfId="563" xr:uid="{2F36239A-A41D-499D-81BA-4ABAAB4776C2}"/>
    <cellStyle name="Millares 4 3 3" xfId="517" xr:uid="{35DB2B0C-FB34-44D7-9C68-CD988F33BF2A}"/>
    <cellStyle name="Millares 4 4" xfId="545" xr:uid="{4B9BBA90-DAAB-47F0-898B-3AF2BD6D80C0}"/>
    <cellStyle name="Millares 4 5" xfId="525" xr:uid="{8872620E-7018-45C2-A459-DA4236B7303F}"/>
    <cellStyle name="Millares 4 6" xfId="630" xr:uid="{F75287E2-2519-4F0D-83EB-2F353DDFC653}"/>
    <cellStyle name="Millares 4 7" xfId="433" xr:uid="{5C5EF0B4-32C0-46B3-A661-313BFA3D782A}"/>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3" xfId="709" xr:uid="{E5346386-2A4E-4703-A6FE-572298283FA1}"/>
    <cellStyle name="Millares 5 2 4" xfId="490" xr:uid="{85D9F5A0-ED72-472A-AD34-CA3F0922B239}"/>
    <cellStyle name="Millares 5 3" xfId="482" xr:uid="{FC72216E-10F7-4243-8AC6-3DD6D511502B}"/>
    <cellStyle name="Millares 5 3 2" xfId="564" xr:uid="{55C5964E-A898-4AC1-95B4-02FC182055D2}"/>
    <cellStyle name="Millares 5 3 3" xfId="518" xr:uid="{C2FE3FEC-2E4D-480C-A33A-391CAEC11311}"/>
    <cellStyle name="Millares 5 4" xfId="544" xr:uid="{1A4D599E-E2B0-4340-895D-51AA62939EDE}"/>
    <cellStyle name="Millares 5 5" xfId="533" xr:uid="{0E04B140-01B8-4C7C-B77C-CE114870BEDC}"/>
    <cellStyle name="Millares 5 6" xfId="635" xr:uid="{011A0D22-2436-4499-ADF1-0BB1E4A972F4}"/>
    <cellStyle name="Millares 5 7" xfId="432" xr:uid="{9634ED41-C68D-4760-89C9-6F0ECEE4D43D}"/>
    <cellStyle name="Millares 6" xfId="350" xr:uid="{2CF6C39B-EFC4-4562-AC07-2A0A087839BA}"/>
    <cellStyle name="Millares 6 2" xfId="473" xr:uid="{43F67724-CF12-4A7E-9947-841907671F60}"/>
    <cellStyle name="Millares 6 3" xfId="483" xr:uid="{6308C9E7-3A02-4478-991C-67915080F894}"/>
    <cellStyle name="Millares 6 3 2" xfId="565" xr:uid="{5DB29963-5AD7-4F34-96C6-ACB9238E5110}"/>
    <cellStyle name="Millares 6 3 3" xfId="519" xr:uid="{834E6F57-17EA-4518-A931-51001075F9DD}"/>
    <cellStyle name="Millares 6 4" xfId="549" xr:uid="{DC1ED93E-4BEA-4DFB-B77D-3E1B09C3363B}"/>
    <cellStyle name="Millares 6 5" xfId="534" xr:uid="{964F31CB-6CBA-4724-A7D5-48F299A1C426}"/>
    <cellStyle name="Millares 6 6" xfId="856" xr:uid="{6D1DC091-9358-4253-9B9E-A8E37C8A3F1C}"/>
    <cellStyle name="Millares 6 7" xfId="441" xr:uid="{58ADDF62-7E20-49C3-A915-90FD3EDF39EE}"/>
    <cellStyle name="Millares 7" xfId="353" xr:uid="{C95C3C3E-AD34-4B69-A17B-C8AB6CF6EE7D}"/>
    <cellStyle name="Millares 7 2" xfId="472" xr:uid="{CDF99E81-33C8-477A-A0AD-D7F4F555034D}"/>
    <cellStyle name="Millares 7 2 2" xfId="562" xr:uid="{D4FB195E-FFAE-4EB0-9D8A-65EA4A03162F}"/>
    <cellStyle name="Millares 7 2 3" xfId="516" xr:uid="{0AD2A191-678B-40EB-A0BB-386D070ADEA8}"/>
    <cellStyle name="Millares 7 3" xfId="485" xr:uid="{DDC8F7EB-E06F-46BC-B036-02F6EB52E1FB}"/>
    <cellStyle name="Millares 7 4" xfId="550" xr:uid="{8BD4C067-D45B-4DE9-A0E6-45F55248448F}"/>
    <cellStyle name="Millares 7 5" xfId="503" xr:uid="{F26B9794-6C57-4B9C-A37A-9B6C3D738888}"/>
    <cellStyle name="Millares 7 6" xfId="859" xr:uid="{75CDE365-C116-4B25-A025-8268F561642E}"/>
    <cellStyle name="Millares 7 7" xfId="442" xr:uid="{55636BF6-A6D8-4EEF-919E-EEABF712F8A4}"/>
    <cellStyle name="Millares 8" xfId="202" xr:uid="{00000000-0005-0000-0000-000044000000}"/>
    <cellStyle name="Millares 8 2" xfId="348" xr:uid="{E751D9FC-ED61-47BE-BB00-5BDA34A13986}"/>
    <cellStyle name="Millares 8 2 2" xfId="854" xr:uid="{6928A72E-3EAD-485F-8CE8-DDDBAF6A274E}"/>
    <cellStyle name="Millares 8 2 3" xfId="491" xr:uid="{4F454383-B085-42BF-B5AA-09FD5F685B6C}"/>
    <cellStyle name="Millares 8 3" xfId="708" xr:uid="{C000CC53-9E7A-4BF3-9DB4-623F0C5EB7EE}"/>
    <cellStyle name="Millares 8 4" xfId="453" xr:uid="{8783C943-95DB-4845-AED9-B4209AAB8CFE}"/>
    <cellStyle name="Millares 9" xfId="205" xr:uid="{BBE60CD5-71F4-40CB-8FD0-D2DD01271FF7}"/>
    <cellStyle name="Millares 9 2" xfId="481" xr:uid="{D8ED8EF3-00EC-48DA-9A41-57604A8EC159}"/>
    <cellStyle name="Millares 9 3" xfId="711" xr:uid="{CF25AA1B-75CF-4C8D-B55B-18EDB782F7D6}"/>
    <cellStyle name="Millares 9 4" xfId="431" xr:uid="{91D45488-300C-4EC7-9741-212F9DCC4C4D}"/>
    <cellStyle name="Moneda [0]" xfId="403" builtinId="7"/>
    <cellStyle name="Moneda [0] 2" xfId="909" xr:uid="{AF439307-1171-49BA-B0FF-5C94FA49C2CB}"/>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3" xfId="641" xr:uid="{BD932160-7935-4FD0-B82F-F626986545CA}"/>
    <cellStyle name="Normal 10 3" xfId="197" xr:uid="{00000000-0005-0000-0000-00004B000000}"/>
    <cellStyle name="Normal 10 4" xfId="359" xr:uid="{3D20B984-B529-48F1-AD71-55A8FF992BBE}"/>
    <cellStyle name="Normal 10 4 2" xfId="865" xr:uid="{9F808BE5-9C67-4C02-ACD6-79DCC2D3A74E}"/>
    <cellStyle name="Normal 10 5" xfId="214" xr:uid="{9B805F54-D0C1-441B-948C-BA1515720A2F}"/>
    <cellStyle name="Normal 10 5 2" xfId="720" xr:uid="{5E2AD0F3-C041-418E-92B1-C8973CD546AC}"/>
    <cellStyle name="Normal 10 6" xfId="430" xr:uid="{4ACFF665-488C-4CE7-8DC2-13046F05FFAC}"/>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3" xfId="704" xr:uid="{70689AAC-C1B9-48F5-8A38-813CD52C3CA4}"/>
    <cellStyle name="Normal 102 3" xfId="340" xr:uid="{8D3035AC-4811-4D34-BA1E-1BBEFFB617A4}"/>
    <cellStyle name="Normal 102 3 2" xfId="846" xr:uid="{F7220E5B-DBBC-456D-AE8B-96AAF2E39781}"/>
    <cellStyle name="Normal 102 4" xfId="701" xr:uid="{7EF7AE5F-1612-433A-B497-C4F6033B7E10}"/>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3" xfId="642" xr:uid="{7D3FD6DF-61C5-4020-9998-31DE8801249F}"/>
    <cellStyle name="Normal 11 3" xfId="360" xr:uid="{4CED84BB-7A32-4C00-80F6-6F2A06926FE9}"/>
    <cellStyle name="Normal 11 3 2" xfId="866" xr:uid="{D801B5C5-CF59-4C96-A0BF-47145768A44A}"/>
    <cellStyle name="Normal 11 4" xfId="215" xr:uid="{79E5F983-5B97-4019-B176-F64583CBE887}"/>
    <cellStyle name="Normal 11 4 2" xfId="721" xr:uid="{472E2034-BD88-4888-B31C-C265EE139C88}"/>
    <cellStyle name="Normal 11 5" xfId="585" xr:uid="{7ED2AA29-0970-4F0D-9594-9941FC1F3F07}"/>
    <cellStyle name="Normal 11 6" xfId="572" xr:uid="{29606BA4-A301-45F6-A350-0AEC8F79B02E}"/>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3" xfId="643" xr:uid="{91648F80-02AA-4E4A-BDF7-4CAC243842E1}"/>
    <cellStyle name="Normal 12 3" xfId="361" xr:uid="{56BA78A9-F1B6-4C49-97B6-A709CED4D536}"/>
    <cellStyle name="Normal 12 3 2" xfId="867" xr:uid="{2F111D7C-EDFE-485E-8C58-B77848269783}"/>
    <cellStyle name="Normal 12 4" xfId="216" xr:uid="{381E00AF-7E1F-453B-9530-25584EE6DE80}"/>
    <cellStyle name="Normal 12 4 2" xfId="722" xr:uid="{2296714D-9CD4-4C90-8800-87AE3EF6DBBC}"/>
    <cellStyle name="Normal 12 5" xfId="586" xr:uid="{964D4439-4E79-469D-A957-07713263AB78}"/>
    <cellStyle name="Normal 12 6" xfId="408" xr:uid="{C5CB63DD-1B22-49AD-B8D8-690F067AC226}"/>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3" xfId="644" xr:uid="{AE38FE17-51E8-4F98-A0CA-3648719FDB98}"/>
    <cellStyle name="Normal 13 3" xfId="201" xr:uid="{00000000-0005-0000-0000-000054000000}"/>
    <cellStyle name="Normal 13 3 2" xfId="347" xr:uid="{969BC8C7-D762-4CFB-B82E-E9E6E8DE4086}"/>
    <cellStyle name="Normal 13 3 2 2" xfId="853" xr:uid="{3EC034A5-44BB-46F0-B5F5-CA726D8377DE}"/>
    <cellStyle name="Normal 13 3 3" xfId="707" xr:uid="{7C79F1A0-D78D-466F-BE67-E50B4D2A11C0}"/>
    <cellStyle name="Normal 13 4" xfId="362" xr:uid="{C6EA4805-0FB0-42CF-A339-192832EE86D7}"/>
    <cellStyle name="Normal 13 4 2" xfId="868" xr:uid="{D52AE6B7-49DF-4984-BCFC-F275DFC7F063}"/>
    <cellStyle name="Normal 13 5" xfId="217" xr:uid="{BF0E658A-80E5-4639-92CB-BF5649427602}"/>
    <cellStyle name="Normal 13 5 2" xfId="723" xr:uid="{589F1009-D2C7-4EE6-8A9A-93CEEBBA7659}"/>
    <cellStyle name="Normal 13 6" xfId="587" xr:uid="{07A751C3-47D0-4F41-8745-3B156461DEE7}"/>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3" xfId="646" xr:uid="{9A27163F-110C-43CC-A378-B0B68F016683}"/>
    <cellStyle name="Normal 14 3" xfId="364" xr:uid="{331130CE-7DA3-4AC7-BC98-D1009D5CD2E7}"/>
    <cellStyle name="Normal 14 3 2" xfId="870" xr:uid="{7EEF6E7A-E40E-4670-86EF-6C24AB161F12}"/>
    <cellStyle name="Normal 14 4" xfId="219" xr:uid="{BEEADFBC-E59A-4CB1-AB2C-46FD76A7D3FB}"/>
    <cellStyle name="Normal 14 4 2" xfId="725" xr:uid="{3D2AF41F-81B8-4852-87CB-676600EAA2D2}"/>
    <cellStyle name="Normal 14 5" xfId="589" xr:uid="{6A2F5325-92F6-4B05-A034-E3A2BE30C1E8}"/>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3" xfId="645" xr:uid="{728D42AF-B318-40F5-938A-881195459F2C}"/>
    <cellStyle name="Normal 15 3" xfId="363" xr:uid="{57D3E088-7DC5-4620-9027-F961D4631BC6}"/>
    <cellStyle name="Normal 15 3 2" xfId="869" xr:uid="{97482913-D59D-49E4-9F69-6C6B230E0D85}"/>
    <cellStyle name="Normal 15 4" xfId="218" xr:uid="{CBE8ADE0-8F62-4A77-9045-DCFDA5B7D10C}"/>
    <cellStyle name="Normal 15 4 2" xfId="724" xr:uid="{EA7F2440-0BE0-4723-9795-B327EEE02A3C}"/>
    <cellStyle name="Normal 15 5" xfId="588" xr:uid="{C9C4974C-E5DC-4DD4-9F63-EFED88B7D2D8}"/>
    <cellStyle name="Normal 15 6" xfId="409" xr:uid="{85BCD230-0359-4183-8AF0-583F2675EBE3}"/>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3" xfId="649" xr:uid="{F7BE8F97-1A36-4128-A970-B1D9ADED272B}"/>
    <cellStyle name="Normal 16 3" xfId="367" xr:uid="{8AAD6855-9ED5-43E2-911A-E8CAA558AA5C}"/>
    <cellStyle name="Normal 16 3 2" xfId="873" xr:uid="{1EEDAAF7-6DAB-4F06-AC9A-018040BC380D}"/>
    <cellStyle name="Normal 16 4" xfId="222" xr:uid="{498AF418-94BF-452B-8B6A-05851C1EA85A}"/>
    <cellStyle name="Normal 16 4 2" xfId="728" xr:uid="{934345CA-788A-4408-99F3-9164D63DB10F}"/>
    <cellStyle name="Normal 16 5" xfId="592" xr:uid="{16BE5011-BD87-4339-B25D-9BE3B6CA0775}"/>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3" xfId="651" xr:uid="{C62B8F82-9FB5-4CE4-B60E-D77F30204A77}"/>
    <cellStyle name="Normal 17 3" xfId="369" xr:uid="{B2DA2008-B5AB-43DA-ADB6-DDBD009BC193}"/>
    <cellStyle name="Normal 17 3 2" xfId="875" xr:uid="{61E23377-0CA5-4B04-B807-0667E94AA2FA}"/>
    <cellStyle name="Normal 17 4" xfId="224" xr:uid="{7520B17D-4ACC-4AFA-BC05-686E7F2E41B8}"/>
    <cellStyle name="Normal 17 4 2" xfId="730" xr:uid="{B354C771-D53B-4874-8DA7-09AC4C7495BC}"/>
    <cellStyle name="Normal 17 5" xfId="594" xr:uid="{B664F576-3CCD-4BA2-B1F3-AE406251A31D}"/>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3" xfId="653" xr:uid="{5CE29235-821E-4255-8F40-3870AE6628AC}"/>
    <cellStyle name="Normal 18 3" xfId="371" xr:uid="{5BCE8E65-9DE0-4EC2-96EF-3668D74DAAD1}"/>
    <cellStyle name="Normal 18 3 2" xfId="877" xr:uid="{BC4D4829-FCD2-4AA6-BC03-B6216700BF12}"/>
    <cellStyle name="Normal 18 4" xfId="226" xr:uid="{A10A67F1-83C8-4D81-961C-CA9310F64FCE}"/>
    <cellStyle name="Normal 18 4 2" xfId="732" xr:uid="{005A4A7B-CA50-4EA2-A8EF-999902A398BB}"/>
    <cellStyle name="Normal 18 5" xfId="596" xr:uid="{256DB8B5-8458-44BC-9A72-27BB877D907E}"/>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3" xfId="656" xr:uid="{9ED72DCC-FFA5-4BC3-883B-F902C70F5AC4}"/>
    <cellStyle name="Normal 19 3" xfId="374" xr:uid="{4F96144D-EF96-4807-A330-293B484734D5}"/>
    <cellStyle name="Normal 19 3 2" xfId="880" xr:uid="{14D28D06-3824-4EBA-B4EA-8F40749D9136}"/>
    <cellStyle name="Normal 19 4" xfId="229" xr:uid="{635A945D-33B6-4E61-869F-4A46BE31C0D5}"/>
    <cellStyle name="Normal 19 4 2" xfId="735" xr:uid="{C6A1A89B-61A1-4561-ADEA-92EB03EF9160}"/>
    <cellStyle name="Normal 19 5" xfId="599" xr:uid="{B31BD9E0-05F2-4F51-B8EC-65BBFA591C4E}"/>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3" xfId="633" xr:uid="{BF0FFA13-354C-4149-B334-EBAC8F313BD6}"/>
    <cellStyle name="Normal 2 12 3" xfId="351" xr:uid="{DE4097EA-6872-40E8-8533-C63A671EF729}"/>
    <cellStyle name="Normal 2 12 3 2" xfId="857" xr:uid="{FAFF08F5-27C2-4B5E-9622-59B484CC3825}"/>
    <cellStyle name="Normal 2 12 4" xfId="206" xr:uid="{710D6704-70D2-47D8-BCF2-C7CAAE48C30E}"/>
    <cellStyle name="Normal 2 12 4 2" xfId="712" xr:uid="{EE7F15B4-485D-4D24-9C37-B4B030751394}"/>
    <cellStyle name="Normal 2 12 5" xfId="579" xr:uid="{C51C7F8C-EBA7-4C03-B71D-46930112440C}"/>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3" xfId="659" xr:uid="{E6B1F6BA-4D88-476D-834F-61F2C3E0EB32}"/>
    <cellStyle name="Normal 20 3" xfId="377" xr:uid="{18E28090-1990-4175-841F-C8B81B280A26}"/>
    <cellStyle name="Normal 20 3 2" xfId="883" xr:uid="{CA688BBE-4694-41FE-9536-375F11CD2C0D}"/>
    <cellStyle name="Normal 20 4" xfId="232" xr:uid="{D914514E-7FD3-43E9-B3C9-4DA30388841F}"/>
    <cellStyle name="Normal 20 4 2" xfId="738" xr:uid="{BB4CDB44-60B3-4476-91C8-873ADD513F9F}"/>
    <cellStyle name="Normal 20 5" xfId="602" xr:uid="{64DCECE8-8387-4126-849F-DC31A95D92D6}"/>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3" xfId="661" xr:uid="{CCF4E001-47B6-43D3-BA89-FC97D3B7C2C1}"/>
    <cellStyle name="Normal 21 3" xfId="379" xr:uid="{813FEF97-FA2A-4EC8-8B00-01685C03EEED}"/>
    <cellStyle name="Normal 21 3 2" xfId="885" xr:uid="{A4A7F0E9-CC6B-44BD-B082-89BA1C3B3F09}"/>
    <cellStyle name="Normal 21 4" xfId="234" xr:uid="{53A8E43F-BB1E-423A-A848-5A24B58E5C6C}"/>
    <cellStyle name="Normal 21 4 2" xfId="740" xr:uid="{B2C27876-5F25-4758-9029-65A0DCDA4C0D}"/>
    <cellStyle name="Normal 21 5" xfId="604" xr:uid="{E227AA6F-2A5A-401F-A7ED-558BA642A55F}"/>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3" xfId="665" xr:uid="{AEFB0C63-7B1F-45F0-88B7-92C7096A7649}"/>
    <cellStyle name="Normal 22 3" xfId="383" xr:uid="{522C0B3C-D359-4294-B420-2EE59539AF54}"/>
    <cellStyle name="Normal 22 3 2" xfId="889" xr:uid="{42BFD19B-AC87-4F91-B473-20AFFCFB45D9}"/>
    <cellStyle name="Normal 22 4" xfId="238" xr:uid="{30F566DF-182D-4D7E-9AA4-63ED80F19638}"/>
    <cellStyle name="Normal 22 4 2" xfId="744" xr:uid="{237D95B7-752D-4B82-A2DA-43CFE46AFD1E}"/>
    <cellStyle name="Normal 22 5" xfId="608" xr:uid="{A7D6F451-FF2B-4CBE-A806-FD77A11D64E7}"/>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3" xfId="666" xr:uid="{5F6B4059-F4A3-4732-AE55-6BF8F6B720BF}"/>
    <cellStyle name="Normal 23 3" xfId="384" xr:uid="{F354D41A-1EA5-4DD8-8F16-AFCD6990221C}"/>
    <cellStyle name="Normal 23 3 2" xfId="890" xr:uid="{2DE5A60D-E5F9-4804-A678-95EB78F62993}"/>
    <cellStyle name="Normal 23 4" xfId="239" xr:uid="{BD8524EF-1128-4FBE-A17C-E2BC687859C3}"/>
    <cellStyle name="Normal 23 4 2" xfId="745" xr:uid="{E2A50987-A124-4081-BF6D-2B1FD05CF385}"/>
    <cellStyle name="Normal 23 5" xfId="609" xr:uid="{3F768065-0A2C-4E79-8E43-1D2ECFD996D9}"/>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3" xfId="670" xr:uid="{0D43E74E-A37A-49E2-A119-744CD4F112A6}"/>
    <cellStyle name="Normal 24 3" xfId="388" xr:uid="{A4C73931-49F0-4821-B6E9-63EFD4792758}"/>
    <cellStyle name="Normal 24 3 2" xfId="894" xr:uid="{7F034A38-EDA9-404A-87C1-5D2AEB501905}"/>
    <cellStyle name="Normal 24 4" xfId="243" xr:uid="{94A07057-92C3-42C4-AF19-935A414CF371}"/>
    <cellStyle name="Normal 24 4 2" xfId="749" xr:uid="{A5AB2F3E-9B42-49B0-AD24-534651AD575E}"/>
    <cellStyle name="Normal 24 5" xfId="613" xr:uid="{905AB118-7D5E-4972-BAF4-BCB4B2C058E1}"/>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3" xfId="647" xr:uid="{2E283BE3-3B67-4BF2-BF28-7DC039EAE390}"/>
    <cellStyle name="Normal 25 3" xfId="365" xr:uid="{E7C6F66B-B0FB-442C-B549-F532D5425694}"/>
    <cellStyle name="Normal 25 3 2" xfId="871" xr:uid="{48BB9A16-4031-42ED-9554-194C3F60F0C8}"/>
    <cellStyle name="Normal 25 4" xfId="220" xr:uid="{5A527560-1336-466A-9FA1-CF4A9B8FEB56}"/>
    <cellStyle name="Normal 25 4 2" xfId="726" xr:uid="{329FC001-AC4F-470A-AB65-E35F7F1BBBAA}"/>
    <cellStyle name="Normal 25 5" xfId="590" xr:uid="{C7F6300E-090C-4B48-865D-F1C85E07EC17}"/>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3" xfId="648" xr:uid="{ED3A8D21-A276-4A32-9A85-E44045B33A9B}"/>
    <cellStyle name="Normal 26 3" xfId="366" xr:uid="{D4EE1DB7-8E36-4161-AA3D-B2DB84482048}"/>
    <cellStyle name="Normal 26 3 2" xfId="872" xr:uid="{16A6A012-707E-4490-B893-1BEF120F322A}"/>
    <cellStyle name="Normal 26 4" xfId="221" xr:uid="{3A16BD99-FF33-4919-A212-5C8EC0E0DC62}"/>
    <cellStyle name="Normal 26 4 2" xfId="727" xr:uid="{7553927D-BE06-456B-A423-92BDDA4F34D6}"/>
    <cellStyle name="Normal 26 5" xfId="591" xr:uid="{6DDDD0AD-031F-4847-9904-12720308DBFF}"/>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3" xfId="650" xr:uid="{2E63BA07-187D-440C-8C8A-CABEEAAFA3E7}"/>
    <cellStyle name="Normal 27 3" xfId="368" xr:uid="{C3C9295A-0385-4391-BF2F-107C735AB2BB}"/>
    <cellStyle name="Normal 27 3 2" xfId="874" xr:uid="{FFDABD81-5724-46F9-B20B-0C26158DBA70}"/>
    <cellStyle name="Normal 27 4" xfId="223" xr:uid="{65FA2C1C-6D1A-4D9A-9970-96CD1D88F1AA}"/>
    <cellStyle name="Normal 27 4 2" xfId="729" xr:uid="{0C80E77C-719C-4489-9D91-7DBEFE5C6B1D}"/>
    <cellStyle name="Normal 27 5" xfId="593" xr:uid="{E119390A-ED67-487B-B4B8-9FAAF94AF9E3}"/>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3" xfId="652" xr:uid="{C33FFB77-1A63-46C2-926B-0D877E5D3EB9}"/>
    <cellStyle name="Normal 28 3" xfId="370" xr:uid="{1ED2987D-1FE3-4C59-83D2-9EC1CB41CF58}"/>
    <cellStyle name="Normal 28 3 2" xfId="876" xr:uid="{2596EAD8-FD57-4E9C-BCBC-5014E443B766}"/>
    <cellStyle name="Normal 28 4" xfId="225" xr:uid="{3671F13D-A5EB-4016-8285-223E3E076258}"/>
    <cellStyle name="Normal 28 4 2" xfId="731" xr:uid="{95209E60-3D30-4EFE-BBE3-A6F86618735A}"/>
    <cellStyle name="Normal 28 5" xfId="595" xr:uid="{48D0DBFE-8FA4-4387-8109-AAB6C9691CC0}"/>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3" xfId="654" xr:uid="{7BB2A91C-B41F-4302-B62E-1049D4374FBE}"/>
    <cellStyle name="Normal 29 3" xfId="372" xr:uid="{01A8561B-A5ED-4E65-A59C-3B9A676024BE}"/>
    <cellStyle name="Normal 29 3 2" xfId="878" xr:uid="{D5476DCA-F88C-4878-8BB7-9DBDDE882412}"/>
    <cellStyle name="Normal 29 4" xfId="227" xr:uid="{4CDE3AF0-ABF3-4F2E-BB7E-205FA3791DD8}"/>
    <cellStyle name="Normal 29 4 2" xfId="733" xr:uid="{6291F93F-E908-46AA-BBF0-B7ABF9146F95}"/>
    <cellStyle name="Normal 29 5" xfId="597" xr:uid="{31090B76-20F0-416C-B377-EBA791C4C24F}"/>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3" xfId="655" xr:uid="{D199B7EA-0DAA-48D0-B2AD-17D37F8F3F34}"/>
    <cellStyle name="Normal 30 3" xfId="373" xr:uid="{63E96C1F-FB32-4482-A072-6785ED5A3DFC}"/>
    <cellStyle name="Normal 30 3 2" xfId="879" xr:uid="{DF0CE7D5-84DF-4C02-9831-1FA645486DE0}"/>
    <cellStyle name="Normal 30 4" xfId="228" xr:uid="{A1CDF3A3-13DA-4E93-89DA-A5A1509B80B3}"/>
    <cellStyle name="Normal 30 4 2" xfId="734" xr:uid="{1813EE7A-AB70-48F1-9538-36951D25526D}"/>
    <cellStyle name="Normal 30 5" xfId="598" xr:uid="{A440F17D-3F8B-47AB-86A3-3583F6E569B3}"/>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3" xfId="657" xr:uid="{945E2991-26E7-444E-9859-A1B623BB8910}"/>
    <cellStyle name="Normal 31 3" xfId="375" xr:uid="{93CE07C5-8E14-442D-881B-9EE3011671BA}"/>
    <cellStyle name="Normal 31 3 2" xfId="881" xr:uid="{D8BDA498-CCB9-452E-9CC3-5B9707ACCD7C}"/>
    <cellStyle name="Normal 31 4" xfId="230" xr:uid="{C4DA2622-64F0-4923-9E59-90202B2530A2}"/>
    <cellStyle name="Normal 31 4 2" xfId="736" xr:uid="{E2AE69F0-7276-4572-B679-8F111F5038E7}"/>
    <cellStyle name="Normal 31 5" xfId="600" xr:uid="{26682EBD-4236-4CA4-87F4-E09F7F073FAC}"/>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3" xfId="671" xr:uid="{F401254C-2C0B-460F-A47B-F2148011309F}"/>
    <cellStyle name="Normal 32 3" xfId="389" xr:uid="{1CE142A7-8A28-4D00-AE02-FD6336B81BAA}"/>
    <cellStyle name="Normal 32 3 2" xfId="895" xr:uid="{B22351F1-A9E5-480C-BD52-A36D757F9C5B}"/>
    <cellStyle name="Normal 32 4" xfId="244" xr:uid="{337BF5AA-2D66-49BC-843A-1412E47552F8}"/>
    <cellStyle name="Normal 32 4 2" xfId="750" xr:uid="{76BDF948-513C-4315-ADE1-AF56F8D592C2}"/>
    <cellStyle name="Normal 32 5" xfId="614" xr:uid="{5F27D041-F41B-4A9F-9D30-F6C75C70B219}"/>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3" xfId="658" xr:uid="{90E24BDE-7767-4C6F-B01C-DBEFF7F1F152}"/>
    <cellStyle name="Normal 33 3" xfId="376" xr:uid="{56834D21-78BC-4EA2-864E-34821CA395D3}"/>
    <cellStyle name="Normal 33 3 2" xfId="882" xr:uid="{C1DA0169-85C4-4CAC-8F70-13D85E8814A8}"/>
    <cellStyle name="Normal 33 4" xfId="231" xr:uid="{52F17708-3260-404E-89D0-3F6FF3EAEC48}"/>
    <cellStyle name="Normal 33 4 2" xfId="737" xr:uid="{C7A9DCD6-244F-4E82-8483-D9B98E8A9129}"/>
    <cellStyle name="Normal 33 5" xfId="601" xr:uid="{2A18E070-A681-4AA2-B40C-2F6E152CB220}"/>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3" xfId="660" xr:uid="{99F2769B-948D-4A57-AC57-39CBE0E218D8}"/>
    <cellStyle name="Normal 34 3" xfId="378" xr:uid="{F7D7D0BE-A8E9-4A39-9F28-249E4C9C1508}"/>
    <cellStyle name="Normal 34 3 2" xfId="884" xr:uid="{276B045C-3869-4331-8D9A-9A7C61A71B67}"/>
    <cellStyle name="Normal 34 4" xfId="233" xr:uid="{71494C59-9085-4003-AA76-48836C1E5AC1}"/>
    <cellStyle name="Normal 34 4 2" xfId="739" xr:uid="{088AF9C6-FAB6-4C49-A9C7-1CB09B360F3B}"/>
    <cellStyle name="Normal 34 5" xfId="603" xr:uid="{F6F96EE2-0177-4B5E-B1D2-BE54B84D3896}"/>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3" xfId="662" xr:uid="{83766298-C84F-4C8D-BC17-539DA8ABCD81}"/>
    <cellStyle name="Normal 35 3" xfId="380" xr:uid="{762457D9-CCBF-4754-BB38-42F8575C6E5D}"/>
    <cellStyle name="Normal 35 3 2" xfId="886" xr:uid="{EF75115A-5A3D-4BD9-AAB3-8B8C5C1E3168}"/>
    <cellStyle name="Normal 35 4" xfId="235" xr:uid="{A5514C00-3174-482B-AC8E-D88172D00F41}"/>
    <cellStyle name="Normal 35 4 2" xfId="741" xr:uid="{EF679912-73F0-4ABF-A410-11ED17F0036F}"/>
    <cellStyle name="Normal 35 5" xfId="605" xr:uid="{24A887F1-84EE-4B0D-8960-AA26ADB3DC13}"/>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3" xfId="672" xr:uid="{17E27E3E-1DA3-49B2-8368-FECD07781B3A}"/>
    <cellStyle name="Normal 36 3" xfId="390" xr:uid="{2E194379-0CC5-48F4-856A-D1AFA7B3F331}"/>
    <cellStyle name="Normal 36 3 2" xfId="896" xr:uid="{155F86F2-7B6B-499D-9C05-FF4B22264748}"/>
    <cellStyle name="Normal 36 4" xfId="245" xr:uid="{AD436A0D-EEAD-43A2-BACD-71AFAA4F743D}"/>
    <cellStyle name="Normal 36 4 2" xfId="751" xr:uid="{F102BED7-6BD8-430E-942C-8B8313904465}"/>
    <cellStyle name="Normal 36 5" xfId="615" xr:uid="{0EB4526A-1E35-4819-BFF9-48B69698593B}"/>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3" xfId="673" xr:uid="{8509AD17-2668-488E-BBC5-20D760795A72}"/>
    <cellStyle name="Normal 37 3" xfId="391" xr:uid="{766E8A3F-B0E5-4B2D-913C-6F79145896B4}"/>
    <cellStyle name="Normal 37 3 2" xfId="897" xr:uid="{851050AA-43F4-4265-BB31-53A15D5C9477}"/>
    <cellStyle name="Normal 37 4" xfId="246" xr:uid="{71D14608-3073-4B4D-A369-7E29F49F183E}"/>
    <cellStyle name="Normal 37 4 2" xfId="752" xr:uid="{C028EF06-8FB8-4334-A91A-87A0094071D3}"/>
    <cellStyle name="Normal 37 5" xfId="616" xr:uid="{008E4866-271E-4C21-80A5-BC3CA7983ED6}"/>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3" xfId="663" xr:uid="{3921E79E-B41C-4F77-A8B2-FAC392A6161E}"/>
    <cellStyle name="Normal 38 3" xfId="381" xr:uid="{A2C7745F-62E7-45BB-A533-DDE7462CE5AD}"/>
    <cellStyle name="Normal 38 3 2" xfId="887" xr:uid="{A951B4B3-A0D2-4C04-BAC1-76D30F48B342}"/>
    <cellStyle name="Normal 38 4" xfId="236" xr:uid="{A7FEA68C-634A-452D-8859-E35472F0BCD6}"/>
    <cellStyle name="Normal 38 4 2" xfId="742" xr:uid="{FDF8A3C8-F5A1-4BFC-A0CB-423B1FB1099B}"/>
    <cellStyle name="Normal 38 5" xfId="606" xr:uid="{598F9D7C-1D5B-4C4F-AE68-BD67546A39BE}"/>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3" xfId="664" xr:uid="{A5BBD261-FD47-4D9E-9B3F-7E7A81A59C8A}"/>
    <cellStyle name="Normal 39 3" xfId="382" xr:uid="{17F682E9-F9CC-4372-A8EC-1F0F0DB727D4}"/>
    <cellStyle name="Normal 39 3 2" xfId="888" xr:uid="{C82DDBBC-8EC7-47F2-B75C-3AF881C63D29}"/>
    <cellStyle name="Normal 39 4" xfId="237" xr:uid="{C681C393-6D49-4533-B75D-E35FF3B71BED}"/>
    <cellStyle name="Normal 39 4 2" xfId="743" xr:uid="{61DCA90A-EC84-4F6A-A792-0FF41E3C738F}"/>
    <cellStyle name="Normal 39 5" xfId="607" xr:uid="{FEAF83CF-052B-44A5-A565-CB34F647F6A3}"/>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3" xfId="634" xr:uid="{3BFBFBF2-8A4F-4738-98F5-CFB6E83EA34A}"/>
    <cellStyle name="Normal 4 4" xfId="352" xr:uid="{4C94D62A-E8FA-4500-85EC-33AE29963EDE}"/>
    <cellStyle name="Normal 4 4 2" xfId="858" xr:uid="{A7531E7C-FDD0-4A25-8966-3D1A37A78F7B}"/>
    <cellStyle name="Normal 4 5" xfId="207" xr:uid="{FC3B60BA-374A-4F6D-8603-8D47FC6054E4}"/>
    <cellStyle name="Normal 4 5 2" xfId="713" xr:uid="{64FCB28A-5D91-45D1-A2B5-0A0BF54D5B3A}"/>
    <cellStyle name="Normal 4 6" xfId="568" xr:uid="{F2AA94E7-93F1-41EE-A6AD-8263C243B0C3}"/>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3" xfId="674" xr:uid="{5ABEC26C-19DA-4F01-A25D-91EFEEC207CE}"/>
    <cellStyle name="Normal 40 3" xfId="392" xr:uid="{1D11AC69-8A0E-4FDC-94C0-D6FDD89A1E86}"/>
    <cellStyle name="Normal 40 3 2" xfId="898" xr:uid="{342A30B9-22C2-431C-8290-3B472039ED8D}"/>
    <cellStyle name="Normal 40 4" xfId="247" xr:uid="{5A41A221-D140-447A-B6ED-782D5378713E}"/>
    <cellStyle name="Normal 40 4 2" xfId="753" xr:uid="{46BF1627-9A9A-4DA4-BFD7-4757030F68B3}"/>
    <cellStyle name="Normal 40 5" xfId="617" xr:uid="{0BCE89E6-20C3-44D3-9BCE-7512F00416EF}"/>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3" xfId="675" xr:uid="{44B604C3-9B62-450C-8A00-2D91AEF3DCD6}"/>
    <cellStyle name="Normal 41 3" xfId="393" xr:uid="{50849A5E-E563-4781-A5DE-B68DDD102D26}"/>
    <cellStyle name="Normal 41 3 2" xfId="899" xr:uid="{43562722-54B2-4675-B354-7057C3A0BB88}"/>
    <cellStyle name="Normal 41 4" xfId="248" xr:uid="{79DF2227-47DD-47F4-8C3C-03A5FEEC966F}"/>
    <cellStyle name="Normal 41 4 2" xfId="754" xr:uid="{F5A77604-95DE-4B62-83EA-D9C21E79896F}"/>
    <cellStyle name="Normal 41 5" xfId="618" xr:uid="{0A907ABF-C0BA-48C5-99F6-823F444D992A}"/>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3" xfId="667" xr:uid="{E21FF2B9-30D3-45BA-9DE5-33B8F9646330}"/>
    <cellStyle name="Normal 42 3" xfId="385" xr:uid="{9D1F1F03-C009-4A5E-93D6-F013B95CE2D6}"/>
    <cellStyle name="Normal 42 3 2" xfId="891" xr:uid="{74A86448-DC7F-4BF3-A0BB-137E0B0E2B95}"/>
    <cellStyle name="Normal 42 4" xfId="240" xr:uid="{925E685C-6008-412C-B0CC-9F03D264FC2F}"/>
    <cellStyle name="Normal 42 4 2" xfId="746" xr:uid="{DF0AF7FB-A3E4-4790-AF25-839C5DA395D0}"/>
    <cellStyle name="Normal 42 5" xfId="610" xr:uid="{7988256E-D9E2-4901-A51D-C076172413C1}"/>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3" xfId="668" xr:uid="{B96E8399-AF1A-4330-BAC2-42AB9FE781A4}"/>
    <cellStyle name="Normal 43 3" xfId="386" xr:uid="{637DF126-2F09-4FFD-B8C9-8D0772485F39}"/>
    <cellStyle name="Normal 43 3 2" xfId="892" xr:uid="{439012C4-5FD7-4B10-ACBC-B77801D312DA}"/>
    <cellStyle name="Normal 43 4" xfId="241" xr:uid="{68749481-CD3E-485B-BF6B-7218DE6BB616}"/>
    <cellStyle name="Normal 43 4 2" xfId="747" xr:uid="{BCB7A68D-2E29-45CC-BE18-85E0A43F224A}"/>
    <cellStyle name="Normal 43 5" xfId="611" xr:uid="{63408562-25F9-42A9-B1EE-EE19C7DF9F47}"/>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3" xfId="669" xr:uid="{F6F40F1B-6B15-4AD2-B6D7-8506D85A6560}"/>
    <cellStyle name="Normal 44 3" xfId="387" xr:uid="{996877E2-4198-4DA0-8070-65A29010259C}"/>
    <cellStyle name="Normal 44 3 2" xfId="893" xr:uid="{37F035E1-7023-4ABA-A6D5-3DA0986DAC4F}"/>
    <cellStyle name="Normal 44 4" xfId="242" xr:uid="{ADF1566D-100E-41DA-80AD-488600958335}"/>
    <cellStyle name="Normal 44 4 2" xfId="748" xr:uid="{CCF2968F-24A2-4211-A419-0AC3B4CDEF98}"/>
    <cellStyle name="Normal 44 5" xfId="612" xr:uid="{203E1AC6-27D9-422D-B498-93599B80E510}"/>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3" xfId="676" xr:uid="{D20AA53A-5961-4067-AAE9-39AF6FDE77E1}"/>
    <cellStyle name="Normal 45 3" xfId="394" xr:uid="{46DB323D-12A3-4B81-B959-E47FC9204FEE}"/>
    <cellStyle name="Normal 45 3 2" xfId="900" xr:uid="{75C1102A-6C91-477E-91A1-B7B452E0E490}"/>
    <cellStyle name="Normal 45 4" xfId="249" xr:uid="{D1905DE0-3C50-432C-B37C-EB038B169D85}"/>
    <cellStyle name="Normal 45 4 2" xfId="755" xr:uid="{B1D71B6A-4ACE-4987-8A7D-A7CF5520E66F}"/>
    <cellStyle name="Normal 45 5" xfId="619" xr:uid="{3FE814D5-5F91-4027-8F5B-8369D5B766DA}"/>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3" xfId="677" xr:uid="{32B33251-84D4-46A9-89ED-9A503CCDD65B}"/>
    <cellStyle name="Normal 46 3" xfId="395" xr:uid="{12ECAC4B-8C5A-4BF9-991D-4502127D2951}"/>
    <cellStyle name="Normal 46 3 2" xfId="901" xr:uid="{8E69A983-F566-446B-A20C-B45EAA15977A}"/>
    <cellStyle name="Normal 46 4" xfId="250" xr:uid="{87E2FB93-16C6-418E-84D4-70D427C94554}"/>
    <cellStyle name="Normal 46 4 2" xfId="756" xr:uid="{7FB48D72-7397-4021-AE5E-F7EF924893DB}"/>
    <cellStyle name="Normal 46 5" xfId="620" xr:uid="{DE94A434-472D-4FDE-BE27-D548BB6179F4}"/>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3" xfId="678" xr:uid="{9F75CEA1-C07E-4339-8F06-6050CCD47A8B}"/>
    <cellStyle name="Normal 47 3" xfId="396" xr:uid="{95B7CA77-5B0A-4DAB-9F30-DD50EDD86738}"/>
    <cellStyle name="Normal 47 3 2" xfId="902" xr:uid="{2E0117EA-9233-4E4B-86A4-39A855B4F80E}"/>
    <cellStyle name="Normal 47 4" xfId="251" xr:uid="{444A967D-6A97-4D33-9D31-1DB5B4844814}"/>
    <cellStyle name="Normal 47 4 2" xfId="757" xr:uid="{F718D29B-DEE2-427F-B79B-A78EF56BBF10}"/>
    <cellStyle name="Normal 47 5" xfId="621" xr:uid="{CAAA502E-AEF5-4403-B768-D7C1D90E0892}"/>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3" xfId="679" xr:uid="{889E4844-BECE-40A3-8A0B-0D3E1158A8AB}"/>
    <cellStyle name="Normal 48 3" xfId="397" xr:uid="{BC8E0205-5E23-44B0-9A3F-72DE5644D95D}"/>
    <cellStyle name="Normal 48 3 2" xfId="903" xr:uid="{639FC203-532F-4C22-B813-F7DCBC6A6C78}"/>
    <cellStyle name="Normal 48 4" xfId="252" xr:uid="{CBD87F9A-93D1-4DBB-81A1-5BD61A014B26}"/>
    <cellStyle name="Normal 48 4 2" xfId="758" xr:uid="{142A50AF-EEA1-4109-9C53-28A8E5241681}"/>
    <cellStyle name="Normal 48 5" xfId="622" xr:uid="{E2106584-1B57-4175-BC26-CB6CEEB66C73}"/>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3" xfId="680" xr:uid="{E77EF017-2CF3-4B54-B4A8-C77EAF675E54}"/>
    <cellStyle name="Normal 49 3" xfId="398" xr:uid="{4D8B69E1-9E49-438A-A6C7-74FE09DFFF44}"/>
    <cellStyle name="Normal 49 3 2" xfId="904" xr:uid="{B0314950-FD4B-44F9-BB23-255F4D5CBD3F}"/>
    <cellStyle name="Normal 49 4" xfId="253" xr:uid="{13400537-114F-4214-A11E-0751D076C1D6}"/>
    <cellStyle name="Normal 49 4 2" xfId="759" xr:uid="{38759AA4-3F65-488F-B8FA-5DE6F6FD340F}"/>
    <cellStyle name="Normal 49 5" xfId="623" xr:uid="{840E49A8-A555-4876-991E-6FEE573A3B83}"/>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3" xfId="636" xr:uid="{C7D860B7-F994-43BD-9944-6A6C876DDA9C}"/>
    <cellStyle name="Normal 5 3" xfId="354" xr:uid="{97D7CC50-EFEE-44B7-AF56-E7D89CB4E75C}"/>
    <cellStyle name="Normal 5 3 2" xfId="860" xr:uid="{53D841B9-EDE1-4912-AF8B-169163E4C39A}"/>
    <cellStyle name="Normal 5 4" xfId="209" xr:uid="{97EB663F-CFCF-4E94-945F-01ACD584DBF7}"/>
    <cellStyle name="Normal 5 4 2" xfId="715" xr:uid="{4ADE6358-E348-4726-9E9D-B63BABBC0690}"/>
    <cellStyle name="Normal 5 5" xfId="420" xr:uid="{7B1C139A-F0BF-49EC-A1AF-71C2E6CD93B4}"/>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3" xfId="681" xr:uid="{5706ABF9-003E-45D1-BA31-11357CB6F26F}"/>
    <cellStyle name="Normal 50 3" xfId="399" xr:uid="{0C665AD0-8956-41A1-9D93-5F189EFFDE0D}"/>
    <cellStyle name="Normal 50 3 2" xfId="905" xr:uid="{EE47C015-5687-44EC-9D4C-728AF66914FD}"/>
    <cellStyle name="Normal 50 4" xfId="254" xr:uid="{BFC5C360-82C8-4A4B-92AF-E2E3CF2CDA47}"/>
    <cellStyle name="Normal 50 4 2" xfId="760" xr:uid="{908E40F4-2A92-4C6F-B56F-C8347EF59BF2}"/>
    <cellStyle name="Normal 50 5" xfId="624" xr:uid="{7AE11D36-9688-4D4D-9B8E-58FEB71E2CD5}"/>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3" xfId="682" xr:uid="{D8D7B616-DC8F-4D3D-9289-C9889B872143}"/>
    <cellStyle name="Normal 51 3" xfId="400" xr:uid="{5A6E0CD0-AD0B-477D-BC91-DDC37E1D7983}"/>
    <cellStyle name="Normal 51 3 2" xfId="906" xr:uid="{EF1F51EE-AB9C-4570-94D1-855E404A9D63}"/>
    <cellStyle name="Normal 51 4" xfId="255" xr:uid="{D100833C-CDEB-494D-AD1C-AC08DD6BEC76}"/>
    <cellStyle name="Normal 51 4 2" xfId="761" xr:uid="{2646FB68-D00C-4194-811D-874018EA47AD}"/>
    <cellStyle name="Normal 51 5" xfId="625" xr:uid="{F9C1EED7-C9F0-42E3-B91D-08D90F897ABA}"/>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3" xfId="696" xr:uid="{CB9C9C3A-0217-4A49-B8FA-2924899CC5FD}"/>
    <cellStyle name="Normal 52 3" xfId="269" xr:uid="{0888D452-6476-4302-A564-F1E97BB221EC}"/>
    <cellStyle name="Normal 52 3 2" xfId="775" xr:uid="{5A3A94EE-7759-469D-97B8-8B20FB5E67A3}"/>
    <cellStyle name="Normal 52 4" xfId="627" xr:uid="{2091BC04-C2C5-42B9-9C0A-1C6EE358F6E6}"/>
    <cellStyle name="Normal 53" xfId="191" xr:uid="{00000000-0005-0000-0000-0000AF000000}"/>
    <cellStyle name="Normal 53 2" xfId="339" xr:uid="{3A568645-994B-4694-95B0-BA8542FE24EF}"/>
    <cellStyle name="Normal 53 2 2" xfId="845" xr:uid="{F7D44088-F903-45EE-90BD-17FDC9197AF9}"/>
    <cellStyle name="Normal 53 3" xfId="700" xr:uid="{2F54C834-12AC-4D56-B331-4D7F589AF399}"/>
    <cellStyle name="Normal 54" xfId="404" xr:uid="{60810EA5-08C9-4323-9492-8108633E9448}"/>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3" xfId="638" xr:uid="{E4F2F555-F48B-4309-B5D9-D2446044D170}"/>
    <cellStyle name="Normal 6 3" xfId="356" xr:uid="{1F6DA609-118F-44D6-8FBD-AB05B59A0539}"/>
    <cellStyle name="Normal 6 3 2" xfId="862" xr:uid="{1CBE45F8-4914-4C0A-8567-D1AEB46D0E31}"/>
    <cellStyle name="Normal 6 4" xfId="211" xr:uid="{25396217-5CC7-4410-8555-5EC37B0C45C2}"/>
    <cellStyle name="Normal 6 4 2" xfId="717" xr:uid="{470572C3-89E4-4259-9DB2-300301352CE3}"/>
    <cellStyle name="Normal 6 5" xfId="574" xr:uid="{0B89D3B4-CD5C-4ABD-99B9-ABD4598B84E5}"/>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3" xfId="639" xr:uid="{7521262F-08C4-4CBC-A87A-9777E2BBAFBE}"/>
    <cellStyle name="Normal 7 3" xfId="357" xr:uid="{9B1F2F3D-1870-4449-AAA2-B6BBE99E13E1}"/>
    <cellStyle name="Normal 7 3 2" xfId="863" xr:uid="{DBFE9E62-8A33-4B19-B13E-9680087AA54D}"/>
    <cellStyle name="Normal 7 4" xfId="212" xr:uid="{4201EA9F-5DB9-45D9-BC6F-774F9783B353}"/>
    <cellStyle name="Normal 7 4 2" xfId="718" xr:uid="{FC77A088-974F-4524-A30B-6B6B1390D9CC}"/>
    <cellStyle name="Normal 7 5" xfId="583" xr:uid="{B7A7082D-0811-419A-AC41-BE5A39CBE78D}"/>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3" xfId="637" xr:uid="{FF176E7C-DF98-4DEF-A6BD-FCEA882B72F4}"/>
    <cellStyle name="Normal 8 3" xfId="355" xr:uid="{40AD9D23-54F2-481A-BF98-DFCFCEB11F2E}"/>
    <cellStyle name="Normal 8 3 2" xfId="861" xr:uid="{742BEC73-C8A0-4004-9233-AEED541019DE}"/>
    <cellStyle name="Normal 8 4" xfId="210" xr:uid="{4746A9C8-5AA3-4A85-9A8B-6D41A4380531}"/>
    <cellStyle name="Normal 8 4 2" xfId="716" xr:uid="{0248D495-3544-48B2-9681-166E26046354}"/>
    <cellStyle name="Normal 8 5" xfId="582" xr:uid="{0F8FE34F-8884-4614-ACDA-45D5B37FE870}"/>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3" xfId="640" xr:uid="{38A75AA5-190D-4233-AD39-2F12524AA1D3}"/>
    <cellStyle name="Normal 9 3" xfId="358" xr:uid="{C92BE6EC-0BA6-4A43-9014-55C433D3BDE3}"/>
    <cellStyle name="Normal 9 3 2" xfId="864" xr:uid="{D9BCAAC0-34BF-48D4-B163-984CF5610C04}"/>
    <cellStyle name="Normal 9 4" xfId="213" xr:uid="{CB2C851A-3F88-43CB-B5D5-573913FEE2FB}"/>
    <cellStyle name="Normal 9 4 2" xfId="719" xr:uid="{398FD270-A865-446B-98CC-39454995CDD5}"/>
    <cellStyle name="Normal 9 5" xfId="584" xr:uid="{28473459-0182-4C79-B3FB-662FEAC3A572}"/>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3" xfId="698" xr:uid="{6DCCCCF7-B151-4553-AAAC-1A501AAEEB3A}"/>
    <cellStyle name="Notas 2 3" xfId="271" xr:uid="{83C8F96B-E86E-4E1E-B1E5-EA994396A5C9}"/>
    <cellStyle name="Notas 2 3 2" xfId="777" xr:uid="{B48E72BD-EA0E-4CFA-A6CC-9E88EA0B980C}"/>
    <cellStyle name="Notas 2 4" xfId="629" xr:uid="{DF6D3DFD-8FD3-440A-8C97-AF773A724C11}"/>
    <cellStyle name="Notas 3" xfId="455" xr:uid="{1D2080F9-B414-4CD2-86D0-4EA63FF7AB3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500063</xdr:colOff>
      <xdr:row>0</xdr:row>
      <xdr:rowOff>0</xdr:rowOff>
    </xdr:from>
    <xdr:to>
      <xdr:col>3</xdr:col>
      <xdr:colOff>83344</xdr:colOff>
      <xdr:row>6</xdr:row>
      <xdr:rowOff>11906</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1262063" y="0"/>
          <a:ext cx="5691187" cy="11549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2750343</xdr:colOff>
      <xdr:row>6</xdr:row>
      <xdr:rowOff>11906</xdr:rowOff>
    </xdr:to>
    <xdr:pic>
      <xdr:nvPicPr>
        <xdr:cNvPr id="4" name="Imagen 3">
          <a:extLst>
            <a:ext uri="{FF2B5EF4-FFF2-40B4-BE49-F238E27FC236}">
              <a16:creationId xmlns:a16="http://schemas.microsoft.com/office/drawing/2014/main" id="{BB7FD343-5531-4638-ADBD-F5962ED87C2F}"/>
            </a:ext>
          </a:extLst>
        </xdr:cNvPr>
        <xdr:cNvPicPr>
          <a:picLocks noChangeAspect="1"/>
        </xdr:cNvPicPr>
      </xdr:nvPicPr>
      <xdr:blipFill>
        <a:blip xmlns:r="http://schemas.openxmlformats.org/officeDocument/2006/relationships" r:embed="rId1"/>
        <a:stretch>
          <a:fillRect/>
        </a:stretch>
      </xdr:blipFill>
      <xdr:spPr>
        <a:xfrm>
          <a:off x="762000" y="0"/>
          <a:ext cx="5536406" cy="115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672353</xdr:colOff>
      <xdr:row>0</xdr:row>
      <xdr:rowOff>0</xdr:rowOff>
    </xdr:from>
    <xdr:to>
      <xdr:col>3</xdr:col>
      <xdr:colOff>89647</xdr:colOff>
      <xdr:row>6</xdr:row>
      <xdr:rowOff>11906</xdr:rowOff>
    </xdr:to>
    <xdr:pic>
      <xdr:nvPicPr>
        <xdr:cNvPr id="4" name="Imagen 3">
          <a:extLst>
            <a:ext uri="{FF2B5EF4-FFF2-40B4-BE49-F238E27FC236}">
              <a16:creationId xmlns:a16="http://schemas.microsoft.com/office/drawing/2014/main" id="{1B49A7AE-2AF8-4064-9F0F-6E5604587CE7}"/>
            </a:ext>
          </a:extLst>
        </xdr:cNvPr>
        <xdr:cNvPicPr>
          <a:picLocks noChangeAspect="1"/>
        </xdr:cNvPicPr>
      </xdr:nvPicPr>
      <xdr:blipFill>
        <a:blip xmlns:r="http://schemas.openxmlformats.org/officeDocument/2006/relationships" r:embed="rId1"/>
        <a:stretch>
          <a:fillRect/>
        </a:stretch>
      </xdr:blipFill>
      <xdr:spPr>
        <a:xfrm>
          <a:off x="672353" y="0"/>
          <a:ext cx="4986618" cy="115490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88900</xdr:rowOff>
    </xdr:from>
    <xdr:to>
      <xdr:col>8</xdr:col>
      <xdr:colOff>1021556</xdr:colOff>
      <xdr:row>6</xdr:row>
      <xdr:rowOff>100806</xdr:rowOff>
    </xdr:to>
    <xdr:pic>
      <xdr:nvPicPr>
        <xdr:cNvPr id="4" name="Imagen 3">
          <a:extLst>
            <a:ext uri="{FF2B5EF4-FFF2-40B4-BE49-F238E27FC236}">
              <a16:creationId xmlns:a16="http://schemas.microsoft.com/office/drawing/2014/main" id="{9B5B8AF4-445F-4CBF-BE56-729E404037B4}"/>
            </a:ext>
          </a:extLst>
        </xdr:cNvPr>
        <xdr:cNvPicPr>
          <a:picLocks noChangeAspect="1"/>
        </xdr:cNvPicPr>
      </xdr:nvPicPr>
      <xdr:blipFill>
        <a:blip xmlns:r="http://schemas.openxmlformats.org/officeDocument/2006/relationships" r:embed="rId1"/>
        <a:stretch>
          <a:fillRect/>
        </a:stretch>
      </xdr:blipFill>
      <xdr:spPr>
        <a:xfrm>
          <a:off x="1968500" y="88900"/>
          <a:ext cx="5822156" cy="11549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464344</xdr:colOff>
      <xdr:row>0</xdr:row>
      <xdr:rowOff>0</xdr:rowOff>
    </xdr:from>
    <xdr:to>
      <xdr:col>9</xdr:col>
      <xdr:colOff>190500</xdr:colOff>
      <xdr:row>5</xdr:row>
      <xdr:rowOff>59531</xdr:rowOff>
    </xdr:to>
    <xdr:pic>
      <xdr:nvPicPr>
        <xdr:cNvPr id="3" name="Imagen 2">
          <a:extLst>
            <a:ext uri="{FF2B5EF4-FFF2-40B4-BE49-F238E27FC236}">
              <a16:creationId xmlns:a16="http://schemas.microsoft.com/office/drawing/2014/main" id="{80998EDB-5571-4803-B66F-CD62AD586DB8}"/>
            </a:ext>
          </a:extLst>
        </xdr:cNvPr>
        <xdr:cNvPicPr>
          <a:picLocks noChangeAspect="1"/>
        </xdr:cNvPicPr>
      </xdr:nvPicPr>
      <xdr:blipFill>
        <a:blip xmlns:r="http://schemas.openxmlformats.org/officeDocument/2006/relationships" r:embed="rId1"/>
        <a:stretch>
          <a:fillRect/>
        </a:stretch>
      </xdr:blipFill>
      <xdr:spPr>
        <a:xfrm>
          <a:off x="1226344" y="0"/>
          <a:ext cx="582215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723900</xdr:colOff>
      <xdr:row>0</xdr:row>
      <xdr:rowOff>0</xdr:rowOff>
    </xdr:from>
    <xdr:to>
      <xdr:col>6</xdr:col>
      <xdr:colOff>266700</xdr:colOff>
      <xdr:row>4</xdr:row>
      <xdr:rowOff>54228</xdr:rowOff>
    </xdr:to>
    <xdr:pic>
      <xdr:nvPicPr>
        <xdr:cNvPr id="4" name="Imagen 3">
          <a:extLst>
            <a:ext uri="{FF2B5EF4-FFF2-40B4-BE49-F238E27FC236}">
              <a16:creationId xmlns:a16="http://schemas.microsoft.com/office/drawing/2014/main" id="{CCEA193E-97B8-448F-82BA-442A257F453A}"/>
            </a:ext>
          </a:extLst>
        </xdr:cNvPr>
        <xdr:cNvPicPr>
          <a:picLocks noChangeAspect="1"/>
        </xdr:cNvPicPr>
      </xdr:nvPicPr>
      <xdr:blipFill>
        <a:blip xmlns:r="http://schemas.openxmlformats.org/officeDocument/2006/relationships" r:embed="rId1"/>
        <a:stretch>
          <a:fillRect/>
        </a:stretch>
      </xdr:blipFill>
      <xdr:spPr>
        <a:xfrm>
          <a:off x="723900" y="0"/>
          <a:ext cx="4114800" cy="8162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493059</xdr:colOff>
      <xdr:row>0</xdr:row>
      <xdr:rowOff>0</xdr:rowOff>
    </xdr:from>
    <xdr:to>
      <xdr:col>5</xdr:col>
      <xdr:colOff>2801469</xdr:colOff>
      <xdr:row>6</xdr:row>
      <xdr:rowOff>100852</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572000" y="0"/>
          <a:ext cx="5502087" cy="12438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1019176</xdr:colOff>
      <xdr:row>0</xdr:row>
      <xdr:rowOff>38100</xdr:rowOff>
    </xdr:from>
    <xdr:to>
      <xdr:col>4</xdr:col>
      <xdr:colOff>647701</xdr:colOff>
      <xdr:row>4</xdr:row>
      <xdr:rowOff>47625</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323976" y="38100"/>
          <a:ext cx="4343400" cy="771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428625</xdr:colOff>
      <xdr:row>0</xdr:row>
      <xdr:rowOff>0</xdr:rowOff>
    </xdr:from>
    <xdr:to>
      <xdr:col>5</xdr:col>
      <xdr:colOff>1059656</xdr:colOff>
      <xdr:row>5</xdr:row>
      <xdr:rowOff>66675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2643188" y="0"/>
          <a:ext cx="5083968" cy="10191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1238249</xdr:colOff>
      <xdr:row>0</xdr:row>
      <xdr:rowOff>27214</xdr:rowOff>
    </xdr:from>
    <xdr:to>
      <xdr:col>8</xdr:col>
      <xdr:colOff>285750</xdr:colOff>
      <xdr:row>5</xdr:row>
      <xdr:rowOff>93889</xdr:rowOff>
    </xdr:to>
    <xdr:pic>
      <xdr:nvPicPr>
        <xdr:cNvPr id="4" name="Imagen 3">
          <a:extLst>
            <a:ext uri="{FF2B5EF4-FFF2-40B4-BE49-F238E27FC236}">
              <a16:creationId xmlns:a16="http://schemas.microsoft.com/office/drawing/2014/main" id="{52D53B54-3F58-4315-9B80-0691ADA41DDC}"/>
            </a:ext>
          </a:extLst>
        </xdr:cNvPr>
        <xdr:cNvPicPr>
          <a:picLocks noChangeAspect="1"/>
        </xdr:cNvPicPr>
      </xdr:nvPicPr>
      <xdr:blipFill>
        <a:blip xmlns:r="http://schemas.openxmlformats.org/officeDocument/2006/relationships" r:embed="rId1"/>
        <a:stretch>
          <a:fillRect/>
        </a:stretch>
      </xdr:blipFill>
      <xdr:spPr>
        <a:xfrm>
          <a:off x="5606142" y="27214"/>
          <a:ext cx="5783037" cy="1019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367394</xdr:colOff>
      <xdr:row>5</xdr:row>
      <xdr:rowOff>66675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0" y="0"/>
          <a:ext cx="5783037" cy="10191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600076</xdr:colOff>
      <xdr:row>0</xdr:row>
      <xdr:rowOff>9526</xdr:rowOff>
    </xdr:from>
    <xdr:to>
      <xdr:col>4</xdr:col>
      <xdr:colOff>333376</xdr:colOff>
      <xdr:row>4</xdr:row>
      <xdr:rowOff>85726</xdr:rowOff>
    </xdr:to>
    <xdr:pic>
      <xdr:nvPicPr>
        <xdr:cNvPr id="4" name="Imagen 3">
          <a:extLst>
            <a:ext uri="{FF2B5EF4-FFF2-40B4-BE49-F238E27FC236}">
              <a16:creationId xmlns:a16="http://schemas.microsoft.com/office/drawing/2014/main" id="{0F20C886-385B-48B3-9914-03F8C403C92B}"/>
            </a:ext>
          </a:extLst>
        </xdr:cNvPr>
        <xdr:cNvPicPr>
          <a:picLocks noChangeAspect="1"/>
        </xdr:cNvPicPr>
      </xdr:nvPicPr>
      <xdr:blipFill>
        <a:blip xmlns:r="http://schemas.openxmlformats.org/officeDocument/2006/relationships" r:embed="rId1"/>
        <a:stretch>
          <a:fillRect/>
        </a:stretch>
      </xdr:blipFill>
      <xdr:spPr>
        <a:xfrm>
          <a:off x="600076" y="9526"/>
          <a:ext cx="5048250" cy="8382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829235</xdr:colOff>
      <xdr:row>0</xdr:row>
      <xdr:rowOff>78440</xdr:rowOff>
    </xdr:from>
    <xdr:to>
      <xdr:col>6</xdr:col>
      <xdr:colOff>184897</xdr:colOff>
      <xdr:row>6</xdr:row>
      <xdr:rowOff>33617</xdr:rowOff>
    </xdr:to>
    <xdr:pic>
      <xdr:nvPicPr>
        <xdr:cNvPr id="3" name="Imagen 2">
          <a:extLst>
            <a:ext uri="{FF2B5EF4-FFF2-40B4-BE49-F238E27FC236}">
              <a16:creationId xmlns:a16="http://schemas.microsoft.com/office/drawing/2014/main" id="{D4A357E2-1EBF-49B8-B34D-93FE33DD2DC9}"/>
            </a:ext>
          </a:extLst>
        </xdr:cNvPr>
        <xdr:cNvPicPr>
          <a:picLocks noChangeAspect="1"/>
        </xdr:cNvPicPr>
      </xdr:nvPicPr>
      <xdr:blipFill>
        <a:blip xmlns:r="http://schemas.openxmlformats.org/officeDocument/2006/relationships" r:embed="rId1"/>
        <a:stretch>
          <a:fillRect/>
        </a:stretch>
      </xdr:blipFill>
      <xdr:spPr>
        <a:xfrm>
          <a:off x="5221941" y="78440"/>
          <a:ext cx="5048250" cy="109817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1733550</xdr:colOff>
      <xdr:row>0</xdr:row>
      <xdr:rowOff>0</xdr:rowOff>
    </xdr:from>
    <xdr:to>
      <xdr:col>4</xdr:col>
      <xdr:colOff>1095375</xdr:colOff>
      <xdr:row>4</xdr:row>
      <xdr:rowOff>76200</xdr:rowOff>
    </xdr:to>
    <xdr:pic>
      <xdr:nvPicPr>
        <xdr:cNvPr id="4" name="Imagen 3">
          <a:extLst>
            <a:ext uri="{FF2B5EF4-FFF2-40B4-BE49-F238E27FC236}">
              <a16:creationId xmlns:a16="http://schemas.microsoft.com/office/drawing/2014/main" id="{D2617035-E8BE-4858-8B71-9347D00D360A}"/>
            </a:ext>
          </a:extLst>
        </xdr:cNvPr>
        <xdr:cNvPicPr>
          <a:picLocks noChangeAspect="1"/>
        </xdr:cNvPicPr>
      </xdr:nvPicPr>
      <xdr:blipFill>
        <a:blip xmlns:r="http://schemas.openxmlformats.org/officeDocument/2006/relationships" r:embed="rId1"/>
        <a:stretch>
          <a:fillRect/>
        </a:stretch>
      </xdr:blipFill>
      <xdr:spPr>
        <a:xfrm>
          <a:off x="2495550" y="0"/>
          <a:ext cx="4543425" cy="8382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1399441</xdr:colOff>
      <xdr:row>0</xdr:row>
      <xdr:rowOff>0</xdr:rowOff>
    </xdr:from>
    <xdr:to>
      <xdr:col>3</xdr:col>
      <xdr:colOff>1260231</xdr:colOff>
      <xdr:row>4</xdr:row>
      <xdr:rowOff>76200</xdr:rowOff>
    </xdr:to>
    <xdr:pic>
      <xdr:nvPicPr>
        <xdr:cNvPr id="3" name="Imagen 2">
          <a:extLst>
            <a:ext uri="{FF2B5EF4-FFF2-40B4-BE49-F238E27FC236}">
              <a16:creationId xmlns:a16="http://schemas.microsoft.com/office/drawing/2014/main" id="{E9878DE0-4A2E-4DAC-BDD4-C018B3A5A37A}"/>
            </a:ext>
          </a:extLst>
        </xdr:cNvPr>
        <xdr:cNvPicPr>
          <a:picLocks noChangeAspect="1"/>
        </xdr:cNvPicPr>
      </xdr:nvPicPr>
      <xdr:blipFill>
        <a:blip xmlns:r="http://schemas.openxmlformats.org/officeDocument/2006/relationships" r:embed="rId1"/>
        <a:stretch>
          <a:fillRect/>
        </a:stretch>
      </xdr:blipFill>
      <xdr:spPr>
        <a:xfrm>
          <a:off x="2161441" y="0"/>
          <a:ext cx="3949213" cy="8382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582084</xdr:colOff>
      <xdr:row>0</xdr:row>
      <xdr:rowOff>21167</xdr:rowOff>
    </xdr:from>
    <xdr:to>
      <xdr:col>6</xdr:col>
      <xdr:colOff>672349</xdr:colOff>
      <xdr:row>4</xdr:row>
      <xdr:rowOff>97367</xdr:rowOff>
    </xdr:to>
    <xdr:pic>
      <xdr:nvPicPr>
        <xdr:cNvPr id="3" name="Imagen 2">
          <a:extLst>
            <a:ext uri="{FF2B5EF4-FFF2-40B4-BE49-F238E27FC236}">
              <a16:creationId xmlns:a16="http://schemas.microsoft.com/office/drawing/2014/main" id="{CB7C245F-D6A9-4707-B281-28DA7CBAA2A8}"/>
            </a:ext>
          </a:extLst>
        </xdr:cNvPr>
        <xdr:cNvPicPr>
          <a:picLocks noChangeAspect="1"/>
        </xdr:cNvPicPr>
      </xdr:nvPicPr>
      <xdr:blipFill>
        <a:blip xmlns:r="http://schemas.openxmlformats.org/officeDocument/2006/relationships" r:embed="rId1"/>
        <a:stretch>
          <a:fillRect/>
        </a:stretch>
      </xdr:blipFill>
      <xdr:spPr>
        <a:xfrm>
          <a:off x="5069417" y="21167"/>
          <a:ext cx="3949213" cy="8382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276225</xdr:colOff>
      <xdr:row>0</xdr:row>
      <xdr:rowOff>47625</xdr:rowOff>
    </xdr:from>
    <xdr:to>
      <xdr:col>3</xdr:col>
      <xdr:colOff>15388</xdr:colOff>
      <xdr:row>4</xdr:row>
      <xdr:rowOff>161925</xdr:rowOff>
    </xdr:to>
    <xdr:pic>
      <xdr:nvPicPr>
        <xdr:cNvPr id="4" name="Imagen 3">
          <a:extLst>
            <a:ext uri="{FF2B5EF4-FFF2-40B4-BE49-F238E27FC236}">
              <a16:creationId xmlns:a16="http://schemas.microsoft.com/office/drawing/2014/main" id="{C4C7D96F-7A55-409A-A85F-0932F74107F4}"/>
            </a:ext>
          </a:extLst>
        </xdr:cNvPr>
        <xdr:cNvPicPr>
          <a:picLocks noChangeAspect="1"/>
        </xdr:cNvPicPr>
      </xdr:nvPicPr>
      <xdr:blipFill>
        <a:blip xmlns:r="http://schemas.openxmlformats.org/officeDocument/2006/relationships" r:embed="rId1"/>
        <a:stretch>
          <a:fillRect/>
        </a:stretch>
      </xdr:blipFill>
      <xdr:spPr>
        <a:xfrm>
          <a:off x="1038225" y="47625"/>
          <a:ext cx="3949213" cy="876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596900</xdr:colOff>
      <xdr:row>0</xdr:row>
      <xdr:rowOff>38100</xdr:rowOff>
    </xdr:from>
    <xdr:to>
      <xdr:col>8</xdr:col>
      <xdr:colOff>342413</xdr:colOff>
      <xdr:row>4</xdr:row>
      <xdr:rowOff>152400</xdr:rowOff>
    </xdr:to>
    <xdr:pic>
      <xdr:nvPicPr>
        <xdr:cNvPr id="4" name="Imagen 3">
          <a:extLst>
            <a:ext uri="{FF2B5EF4-FFF2-40B4-BE49-F238E27FC236}">
              <a16:creationId xmlns:a16="http://schemas.microsoft.com/office/drawing/2014/main" id="{A922ABDC-3252-4CF8-8847-CA7014AB52EA}"/>
            </a:ext>
          </a:extLst>
        </xdr:cNvPr>
        <xdr:cNvPicPr>
          <a:picLocks noChangeAspect="1"/>
        </xdr:cNvPicPr>
      </xdr:nvPicPr>
      <xdr:blipFill>
        <a:blip xmlns:r="http://schemas.openxmlformats.org/officeDocument/2006/relationships" r:embed="rId1"/>
        <a:stretch>
          <a:fillRect/>
        </a:stretch>
      </xdr:blipFill>
      <xdr:spPr>
        <a:xfrm>
          <a:off x="5334000" y="38100"/>
          <a:ext cx="3949213" cy="876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904875</xdr:colOff>
      <xdr:row>0</xdr:row>
      <xdr:rowOff>0</xdr:rowOff>
    </xdr:from>
    <xdr:to>
      <xdr:col>5</xdr:col>
      <xdr:colOff>453538</xdr:colOff>
      <xdr:row>4</xdr:row>
      <xdr:rowOff>114300</xdr:rowOff>
    </xdr:to>
    <xdr:pic>
      <xdr:nvPicPr>
        <xdr:cNvPr id="4" name="Imagen 3">
          <a:extLst>
            <a:ext uri="{FF2B5EF4-FFF2-40B4-BE49-F238E27FC236}">
              <a16:creationId xmlns:a16="http://schemas.microsoft.com/office/drawing/2014/main" id="{F80A48CB-524E-45C7-B975-013AD3708ACE}"/>
            </a:ext>
          </a:extLst>
        </xdr:cNvPr>
        <xdr:cNvPicPr>
          <a:picLocks noChangeAspect="1"/>
        </xdr:cNvPicPr>
      </xdr:nvPicPr>
      <xdr:blipFill>
        <a:blip xmlns:r="http://schemas.openxmlformats.org/officeDocument/2006/relationships" r:embed="rId1"/>
        <a:stretch>
          <a:fillRect/>
        </a:stretch>
      </xdr:blipFill>
      <xdr:spPr>
        <a:xfrm>
          <a:off x="1666875" y="0"/>
          <a:ext cx="3949213" cy="876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1166545</xdr:colOff>
      <xdr:row>0</xdr:row>
      <xdr:rowOff>0</xdr:rowOff>
    </xdr:from>
    <xdr:to>
      <xdr:col>5</xdr:col>
      <xdr:colOff>695730</xdr:colOff>
      <xdr:row>5</xdr:row>
      <xdr:rowOff>107022</xdr:rowOff>
    </xdr:to>
    <xdr:pic>
      <xdr:nvPicPr>
        <xdr:cNvPr id="4" name="Imagen 3">
          <a:extLst>
            <a:ext uri="{FF2B5EF4-FFF2-40B4-BE49-F238E27FC236}">
              <a16:creationId xmlns:a16="http://schemas.microsoft.com/office/drawing/2014/main" id="{3D8866A5-2A10-4DBA-804A-C4C711EA1EB0}"/>
            </a:ext>
          </a:extLst>
        </xdr:cNvPr>
        <xdr:cNvPicPr>
          <a:picLocks noChangeAspect="1"/>
        </xdr:cNvPicPr>
      </xdr:nvPicPr>
      <xdr:blipFill>
        <a:blip xmlns:r="http://schemas.openxmlformats.org/officeDocument/2006/relationships" r:embed="rId1"/>
        <a:stretch>
          <a:fillRect/>
        </a:stretch>
      </xdr:blipFill>
      <xdr:spPr>
        <a:xfrm>
          <a:off x="1926405" y="0"/>
          <a:ext cx="3949213" cy="107022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891688</xdr:colOff>
      <xdr:row>4</xdr:row>
      <xdr:rowOff>114300</xdr:rowOff>
    </xdr:to>
    <xdr:pic>
      <xdr:nvPicPr>
        <xdr:cNvPr id="4" name="Imagen 3">
          <a:extLst>
            <a:ext uri="{FF2B5EF4-FFF2-40B4-BE49-F238E27FC236}">
              <a16:creationId xmlns:a16="http://schemas.microsoft.com/office/drawing/2014/main" id="{F52ECDC1-5F15-46A0-B559-E3C846DCDE05}"/>
            </a:ext>
          </a:extLst>
        </xdr:cNvPr>
        <xdr:cNvPicPr>
          <a:picLocks noChangeAspect="1"/>
        </xdr:cNvPicPr>
      </xdr:nvPicPr>
      <xdr:blipFill>
        <a:blip xmlns:r="http://schemas.openxmlformats.org/officeDocument/2006/relationships" r:embed="rId1"/>
        <a:stretch>
          <a:fillRect/>
        </a:stretch>
      </xdr:blipFill>
      <xdr:spPr>
        <a:xfrm>
          <a:off x="800100" y="0"/>
          <a:ext cx="3949213" cy="876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628650</xdr:colOff>
      <xdr:row>0</xdr:row>
      <xdr:rowOff>0</xdr:rowOff>
    </xdr:from>
    <xdr:to>
      <xdr:col>5</xdr:col>
      <xdr:colOff>272563</xdr:colOff>
      <xdr:row>4</xdr:row>
      <xdr:rowOff>114300</xdr:rowOff>
    </xdr:to>
    <xdr:pic>
      <xdr:nvPicPr>
        <xdr:cNvPr id="4" name="Imagen 3">
          <a:extLst>
            <a:ext uri="{FF2B5EF4-FFF2-40B4-BE49-F238E27FC236}">
              <a16:creationId xmlns:a16="http://schemas.microsoft.com/office/drawing/2014/main" id="{AAC8A38B-5077-41DA-B265-A099E76AF4E1}"/>
            </a:ext>
          </a:extLst>
        </xdr:cNvPr>
        <xdr:cNvPicPr>
          <a:picLocks noChangeAspect="1"/>
        </xdr:cNvPicPr>
      </xdr:nvPicPr>
      <xdr:blipFill>
        <a:blip xmlns:r="http://schemas.openxmlformats.org/officeDocument/2006/relationships" r:embed="rId1"/>
        <a:stretch>
          <a:fillRect/>
        </a:stretch>
      </xdr:blipFill>
      <xdr:spPr>
        <a:xfrm>
          <a:off x="628650" y="0"/>
          <a:ext cx="3949213" cy="876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695325</xdr:colOff>
      <xdr:row>0</xdr:row>
      <xdr:rowOff>0</xdr:rowOff>
    </xdr:from>
    <xdr:to>
      <xdr:col>3</xdr:col>
      <xdr:colOff>863113</xdr:colOff>
      <xdr:row>4</xdr:row>
      <xdr:rowOff>114300</xdr:rowOff>
    </xdr:to>
    <xdr:pic>
      <xdr:nvPicPr>
        <xdr:cNvPr id="4" name="Imagen 3">
          <a:extLst>
            <a:ext uri="{FF2B5EF4-FFF2-40B4-BE49-F238E27FC236}">
              <a16:creationId xmlns:a16="http://schemas.microsoft.com/office/drawing/2014/main" id="{855F660C-2303-45F9-AA74-70A8214E58D5}"/>
            </a:ext>
          </a:extLst>
        </xdr:cNvPr>
        <xdr:cNvPicPr>
          <a:picLocks noChangeAspect="1"/>
        </xdr:cNvPicPr>
      </xdr:nvPicPr>
      <xdr:blipFill>
        <a:blip xmlns:r="http://schemas.openxmlformats.org/officeDocument/2006/relationships" r:embed="rId1"/>
        <a:stretch>
          <a:fillRect/>
        </a:stretch>
      </xdr:blipFill>
      <xdr:spPr>
        <a:xfrm>
          <a:off x="695325" y="0"/>
          <a:ext cx="3949213" cy="876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209550</xdr:colOff>
      <xdr:row>0</xdr:row>
      <xdr:rowOff>38100</xdr:rowOff>
    </xdr:from>
    <xdr:to>
      <xdr:col>3</xdr:col>
      <xdr:colOff>672613</xdr:colOff>
      <xdr:row>3</xdr:row>
      <xdr:rowOff>123825</xdr:rowOff>
    </xdr:to>
    <xdr:pic>
      <xdr:nvPicPr>
        <xdr:cNvPr id="3" name="Imagen 2">
          <a:extLst>
            <a:ext uri="{FF2B5EF4-FFF2-40B4-BE49-F238E27FC236}">
              <a16:creationId xmlns:a16="http://schemas.microsoft.com/office/drawing/2014/main" id="{46E1F766-5333-4276-8306-B7E60F9706FF}"/>
            </a:ext>
          </a:extLst>
        </xdr:cNvPr>
        <xdr:cNvPicPr>
          <a:picLocks noChangeAspect="1"/>
        </xdr:cNvPicPr>
      </xdr:nvPicPr>
      <xdr:blipFill>
        <a:blip xmlns:r="http://schemas.openxmlformats.org/officeDocument/2006/relationships" r:embed="rId1"/>
        <a:stretch>
          <a:fillRect/>
        </a:stretch>
      </xdr:blipFill>
      <xdr:spPr>
        <a:xfrm>
          <a:off x="971550" y="38100"/>
          <a:ext cx="3949213" cy="6572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twoCellAnchor editAs="oneCell">
    <xdr:from>
      <xdr:col>1</xdr:col>
      <xdr:colOff>514351</xdr:colOff>
      <xdr:row>0</xdr:row>
      <xdr:rowOff>66675</xdr:rowOff>
    </xdr:from>
    <xdr:to>
      <xdr:col>3</xdr:col>
      <xdr:colOff>390526</xdr:colOff>
      <xdr:row>3</xdr:row>
      <xdr:rowOff>152400</xdr:rowOff>
    </xdr:to>
    <xdr:pic>
      <xdr:nvPicPr>
        <xdr:cNvPr id="4" name="Imagen 3">
          <a:extLst>
            <a:ext uri="{FF2B5EF4-FFF2-40B4-BE49-F238E27FC236}">
              <a16:creationId xmlns:a16="http://schemas.microsoft.com/office/drawing/2014/main" id="{78308D04-95E6-44E0-ABC1-751992FD3BA5}"/>
            </a:ext>
          </a:extLst>
        </xdr:cNvPr>
        <xdr:cNvPicPr>
          <a:picLocks noChangeAspect="1"/>
        </xdr:cNvPicPr>
      </xdr:nvPicPr>
      <xdr:blipFill>
        <a:blip xmlns:r="http://schemas.openxmlformats.org/officeDocument/2006/relationships" r:embed="rId2"/>
        <a:stretch>
          <a:fillRect/>
        </a:stretch>
      </xdr:blipFill>
      <xdr:spPr>
        <a:xfrm>
          <a:off x="1276351" y="66675"/>
          <a:ext cx="3638550" cy="65722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9525</xdr:colOff>
      <xdr:row>0</xdr:row>
      <xdr:rowOff>0</xdr:rowOff>
    </xdr:from>
    <xdr:to>
      <xdr:col>3</xdr:col>
      <xdr:colOff>2857500</xdr:colOff>
      <xdr:row>3</xdr:row>
      <xdr:rowOff>85725</xdr:rowOff>
    </xdr:to>
    <xdr:pic>
      <xdr:nvPicPr>
        <xdr:cNvPr id="4" name="Imagen 3">
          <a:extLst>
            <a:ext uri="{FF2B5EF4-FFF2-40B4-BE49-F238E27FC236}">
              <a16:creationId xmlns:a16="http://schemas.microsoft.com/office/drawing/2014/main" id="{4ED3F4CA-F849-44B3-BBE7-E01A6350675F}"/>
            </a:ext>
          </a:extLst>
        </xdr:cNvPr>
        <xdr:cNvPicPr>
          <a:picLocks noChangeAspect="1"/>
        </xdr:cNvPicPr>
      </xdr:nvPicPr>
      <xdr:blipFill>
        <a:blip xmlns:r="http://schemas.openxmlformats.org/officeDocument/2006/relationships" r:embed="rId1"/>
        <a:stretch>
          <a:fillRect/>
        </a:stretch>
      </xdr:blipFill>
      <xdr:spPr>
        <a:xfrm>
          <a:off x="3771900" y="0"/>
          <a:ext cx="3638550" cy="65722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771525</xdr:colOff>
      <xdr:row>0</xdr:row>
      <xdr:rowOff>0</xdr:rowOff>
    </xdr:from>
    <xdr:to>
      <xdr:col>5</xdr:col>
      <xdr:colOff>400050</xdr:colOff>
      <xdr:row>3</xdr:row>
      <xdr:rowOff>85725</xdr:rowOff>
    </xdr:to>
    <xdr:pic>
      <xdr:nvPicPr>
        <xdr:cNvPr id="4" name="Imagen 3">
          <a:extLst>
            <a:ext uri="{FF2B5EF4-FFF2-40B4-BE49-F238E27FC236}">
              <a16:creationId xmlns:a16="http://schemas.microsoft.com/office/drawing/2014/main" id="{3456E7F1-5CFA-4A2A-A120-03790613687C}"/>
            </a:ext>
          </a:extLst>
        </xdr:cNvPr>
        <xdr:cNvPicPr>
          <a:picLocks noChangeAspect="1"/>
        </xdr:cNvPicPr>
      </xdr:nvPicPr>
      <xdr:blipFill>
        <a:blip xmlns:r="http://schemas.openxmlformats.org/officeDocument/2006/relationships" r:embed="rId1"/>
        <a:stretch>
          <a:fillRect/>
        </a:stretch>
      </xdr:blipFill>
      <xdr:spPr>
        <a:xfrm>
          <a:off x="1533525" y="0"/>
          <a:ext cx="3638550" cy="6572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180975</xdr:colOff>
      <xdr:row>0</xdr:row>
      <xdr:rowOff>114300</xdr:rowOff>
    </xdr:from>
    <xdr:to>
      <xdr:col>3</xdr:col>
      <xdr:colOff>495300</xdr:colOff>
      <xdr:row>4</xdr:row>
      <xdr:rowOff>9525</xdr:rowOff>
    </xdr:to>
    <xdr:pic>
      <xdr:nvPicPr>
        <xdr:cNvPr id="4" name="Imagen 3">
          <a:extLst>
            <a:ext uri="{FF2B5EF4-FFF2-40B4-BE49-F238E27FC236}">
              <a16:creationId xmlns:a16="http://schemas.microsoft.com/office/drawing/2014/main" id="{2BC861E9-8ED5-4B48-BF74-1D5D6D4F643C}"/>
            </a:ext>
          </a:extLst>
        </xdr:cNvPr>
        <xdr:cNvPicPr>
          <a:picLocks noChangeAspect="1"/>
        </xdr:cNvPicPr>
      </xdr:nvPicPr>
      <xdr:blipFill>
        <a:blip xmlns:r="http://schemas.openxmlformats.org/officeDocument/2006/relationships" r:embed="rId1"/>
        <a:stretch>
          <a:fillRect/>
        </a:stretch>
      </xdr:blipFill>
      <xdr:spPr>
        <a:xfrm>
          <a:off x="942975" y="114300"/>
          <a:ext cx="3638550" cy="65722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2124075</xdr:colOff>
      <xdr:row>0</xdr:row>
      <xdr:rowOff>66675</xdr:rowOff>
    </xdr:from>
    <xdr:to>
      <xdr:col>4</xdr:col>
      <xdr:colOff>419100</xdr:colOff>
      <xdr:row>3</xdr:row>
      <xdr:rowOff>152400</xdr:rowOff>
    </xdr:to>
    <xdr:pic>
      <xdr:nvPicPr>
        <xdr:cNvPr id="4" name="Imagen 3">
          <a:extLst>
            <a:ext uri="{FF2B5EF4-FFF2-40B4-BE49-F238E27FC236}">
              <a16:creationId xmlns:a16="http://schemas.microsoft.com/office/drawing/2014/main" id="{122D25C5-91B6-4544-A277-2C2A9AFD3267}"/>
            </a:ext>
          </a:extLst>
        </xdr:cNvPr>
        <xdr:cNvPicPr>
          <a:picLocks noChangeAspect="1"/>
        </xdr:cNvPicPr>
      </xdr:nvPicPr>
      <xdr:blipFill>
        <a:blip xmlns:r="http://schemas.openxmlformats.org/officeDocument/2006/relationships" r:embed="rId1"/>
        <a:stretch>
          <a:fillRect/>
        </a:stretch>
      </xdr:blipFill>
      <xdr:spPr>
        <a:xfrm>
          <a:off x="2886075" y="66675"/>
          <a:ext cx="3638550" cy="65722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1371600</xdr:colOff>
      <xdr:row>0</xdr:row>
      <xdr:rowOff>28575</xdr:rowOff>
    </xdr:from>
    <xdr:to>
      <xdr:col>4</xdr:col>
      <xdr:colOff>428625</xdr:colOff>
      <xdr:row>3</xdr:row>
      <xdr:rowOff>114300</xdr:rowOff>
    </xdr:to>
    <xdr:pic>
      <xdr:nvPicPr>
        <xdr:cNvPr id="4" name="Imagen 3">
          <a:extLst>
            <a:ext uri="{FF2B5EF4-FFF2-40B4-BE49-F238E27FC236}">
              <a16:creationId xmlns:a16="http://schemas.microsoft.com/office/drawing/2014/main" id="{0831D1F9-80D2-497A-8960-AC44DBC14D84}"/>
            </a:ext>
          </a:extLst>
        </xdr:cNvPr>
        <xdr:cNvPicPr>
          <a:picLocks noChangeAspect="1"/>
        </xdr:cNvPicPr>
      </xdr:nvPicPr>
      <xdr:blipFill>
        <a:blip xmlns:r="http://schemas.openxmlformats.org/officeDocument/2006/relationships" r:embed="rId1"/>
        <a:stretch>
          <a:fillRect/>
        </a:stretch>
      </xdr:blipFill>
      <xdr:spPr>
        <a:xfrm>
          <a:off x="2133600" y="28575"/>
          <a:ext cx="3638550" cy="6572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1181100</xdr:colOff>
      <xdr:row>0</xdr:row>
      <xdr:rowOff>0</xdr:rowOff>
    </xdr:from>
    <xdr:to>
      <xdr:col>5</xdr:col>
      <xdr:colOff>104775</xdr:colOff>
      <xdr:row>4</xdr:row>
      <xdr:rowOff>57150</xdr:rowOff>
    </xdr:to>
    <xdr:pic>
      <xdr:nvPicPr>
        <xdr:cNvPr id="4" name="Imagen 3">
          <a:extLst>
            <a:ext uri="{FF2B5EF4-FFF2-40B4-BE49-F238E27FC236}">
              <a16:creationId xmlns:a16="http://schemas.microsoft.com/office/drawing/2014/main" id="{E6887301-59CF-4E5C-8347-AE4E276B40AF}"/>
            </a:ext>
          </a:extLst>
        </xdr:cNvPr>
        <xdr:cNvPicPr>
          <a:picLocks noChangeAspect="1"/>
        </xdr:cNvPicPr>
      </xdr:nvPicPr>
      <xdr:blipFill>
        <a:blip xmlns:r="http://schemas.openxmlformats.org/officeDocument/2006/relationships" r:embed="rId1"/>
        <a:stretch>
          <a:fillRect/>
        </a:stretch>
      </xdr:blipFill>
      <xdr:spPr>
        <a:xfrm>
          <a:off x="1943100" y="0"/>
          <a:ext cx="3638550" cy="81915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1085850</xdr:colOff>
      <xdr:row>0</xdr:row>
      <xdr:rowOff>9525</xdr:rowOff>
    </xdr:from>
    <xdr:to>
      <xdr:col>5</xdr:col>
      <xdr:colOff>276225</xdr:colOff>
      <xdr:row>3</xdr:row>
      <xdr:rowOff>95250</xdr:rowOff>
    </xdr:to>
    <xdr:pic>
      <xdr:nvPicPr>
        <xdr:cNvPr id="4" name="Imagen 3">
          <a:extLst>
            <a:ext uri="{FF2B5EF4-FFF2-40B4-BE49-F238E27FC236}">
              <a16:creationId xmlns:a16="http://schemas.microsoft.com/office/drawing/2014/main" id="{9FB6A55B-7719-4D36-AE19-4DDDE946195A}"/>
            </a:ext>
          </a:extLst>
        </xdr:cNvPr>
        <xdr:cNvPicPr>
          <a:picLocks noChangeAspect="1"/>
        </xdr:cNvPicPr>
      </xdr:nvPicPr>
      <xdr:blipFill>
        <a:blip xmlns:r="http://schemas.openxmlformats.org/officeDocument/2006/relationships" r:embed="rId1"/>
        <a:stretch>
          <a:fillRect/>
        </a:stretch>
      </xdr:blipFill>
      <xdr:spPr>
        <a:xfrm>
          <a:off x="1847850" y="9525"/>
          <a:ext cx="3638550" cy="65722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1104900</xdr:colOff>
      <xdr:row>0</xdr:row>
      <xdr:rowOff>28575</xdr:rowOff>
    </xdr:from>
    <xdr:to>
      <xdr:col>3</xdr:col>
      <xdr:colOff>142875</xdr:colOff>
      <xdr:row>3</xdr:row>
      <xdr:rowOff>114300</xdr:rowOff>
    </xdr:to>
    <xdr:pic>
      <xdr:nvPicPr>
        <xdr:cNvPr id="4" name="Imagen 3">
          <a:extLst>
            <a:ext uri="{FF2B5EF4-FFF2-40B4-BE49-F238E27FC236}">
              <a16:creationId xmlns:a16="http://schemas.microsoft.com/office/drawing/2014/main" id="{6FD66AA9-55BB-4175-850E-BC111BCFF582}"/>
            </a:ext>
          </a:extLst>
        </xdr:cNvPr>
        <xdr:cNvPicPr>
          <a:picLocks noChangeAspect="1"/>
        </xdr:cNvPicPr>
      </xdr:nvPicPr>
      <xdr:blipFill>
        <a:blip xmlns:r="http://schemas.openxmlformats.org/officeDocument/2006/relationships" r:embed="rId1"/>
        <a:stretch>
          <a:fillRect/>
        </a:stretch>
      </xdr:blipFill>
      <xdr:spPr>
        <a:xfrm>
          <a:off x="1866900" y="28575"/>
          <a:ext cx="3638550" cy="65722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1474304</xdr:colOff>
      <xdr:row>0</xdr:row>
      <xdr:rowOff>74544</xdr:rowOff>
    </xdr:from>
    <xdr:to>
      <xdr:col>3</xdr:col>
      <xdr:colOff>1038563</xdr:colOff>
      <xdr:row>3</xdr:row>
      <xdr:rowOff>160269</xdr:rowOff>
    </xdr:to>
    <xdr:pic>
      <xdr:nvPicPr>
        <xdr:cNvPr id="4" name="Imagen 3">
          <a:extLst>
            <a:ext uri="{FF2B5EF4-FFF2-40B4-BE49-F238E27FC236}">
              <a16:creationId xmlns:a16="http://schemas.microsoft.com/office/drawing/2014/main" id="{4B7AB7F2-1BFE-4166-BDA0-292D35A5DBAD}"/>
            </a:ext>
          </a:extLst>
        </xdr:cNvPr>
        <xdr:cNvPicPr>
          <a:picLocks noChangeAspect="1"/>
        </xdr:cNvPicPr>
      </xdr:nvPicPr>
      <xdr:blipFill>
        <a:blip xmlns:r="http://schemas.openxmlformats.org/officeDocument/2006/relationships" r:embed="rId1"/>
        <a:stretch>
          <a:fillRect/>
        </a:stretch>
      </xdr:blipFill>
      <xdr:spPr>
        <a:xfrm>
          <a:off x="2236304" y="74544"/>
          <a:ext cx="3638550" cy="6572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476250</xdr:colOff>
      <xdr:row>0</xdr:row>
      <xdr:rowOff>57150</xdr:rowOff>
    </xdr:from>
    <xdr:to>
      <xdr:col>3</xdr:col>
      <xdr:colOff>714375</xdr:colOff>
      <xdr:row>3</xdr:row>
      <xdr:rowOff>142875</xdr:rowOff>
    </xdr:to>
    <xdr:pic>
      <xdr:nvPicPr>
        <xdr:cNvPr id="4" name="Imagen 3">
          <a:extLst>
            <a:ext uri="{FF2B5EF4-FFF2-40B4-BE49-F238E27FC236}">
              <a16:creationId xmlns:a16="http://schemas.microsoft.com/office/drawing/2014/main" id="{105F1530-5552-40DB-85A8-4A0A97F0639F}"/>
            </a:ext>
          </a:extLst>
        </xdr:cNvPr>
        <xdr:cNvPicPr>
          <a:picLocks noChangeAspect="1"/>
        </xdr:cNvPicPr>
      </xdr:nvPicPr>
      <xdr:blipFill>
        <a:blip xmlns:r="http://schemas.openxmlformats.org/officeDocument/2006/relationships" r:embed="rId1"/>
        <a:stretch>
          <a:fillRect/>
        </a:stretch>
      </xdr:blipFill>
      <xdr:spPr>
        <a:xfrm>
          <a:off x="1238250" y="57150"/>
          <a:ext cx="3638550" cy="65722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533400</xdr:colOff>
      <xdr:row>0</xdr:row>
      <xdr:rowOff>0</xdr:rowOff>
    </xdr:from>
    <xdr:to>
      <xdr:col>3</xdr:col>
      <xdr:colOff>952500</xdr:colOff>
      <xdr:row>3</xdr:row>
      <xdr:rowOff>161925</xdr:rowOff>
    </xdr:to>
    <xdr:pic>
      <xdr:nvPicPr>
        <xdr:cNvPr id="4" name="Imagen 3">
          <a:extLst>
            <a:ext uri="{FF2B5EF4-FFF2-40B4-BE49-F238E27FC236}">
              <a16:creationId xmlns:a16="http://schemas.microsoft.com/office/drawing/2014/main" id="{DA1F3DC2-8755-43FF-83E6-88EBFBA32D20}"/>
            </a:ext>
          </a:extLst>
        </xdr:cNvPr>
        <xdr:cNvPicPr>
          <a:picLocks noChangeAspect="1"/>
        </xdr:cNvPicPr>
      </xdr:nvPicPr>
      <xdr:blipFill>
        <a:blip xmlns:r="http://schemas.openxmlformats.org/officeDocument/2006/relationships" r:embed="rId1"/>
        <a:stretch>
          <a:fillRect/>
        </a:stretch>
      </xdr:blipFill>
      <xdr:spPr>
        <a:xfrm>
          <a:off x="1295400" y="0"/>
          <a:ext cx="3638550" cy="73342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409575</xdr:colOff>
      <xdr:row>0</xdr:row>
      <xdr:rowOff>0</xdr:rowOff>
    </xdr:from>
    <xdr:to>
      <xdr:col>3</xdr:col>
      <xdr:colOff>1171575</xdr:colOff>
      <xdr:row>4</xdr:row>
      <xdr:rowOff>161924</xdr:rowOff>
    </xdr:to>
    <xdr:pic>
      <xdr:nvPicPr>
        <xdr:cNvPr id="4" name="Imagen 3">
          <a:extLst>
            <a:ext uri="{FF2B5EF4-FFF2-40B4-BE49-F238E27FC236}">
              <a16:creationId xmlns:a16="http://schemas.microsoft.com/office/drawing/2014/main" id="{D5591474-7A71-46DD-9CA7-8A446C5F78B5}"/>
            </a:ext>
          </a:extLst>
        </xdr:cNvPr>
        <xdr:cNvPicPr>
          <a:picLocks noChangeAspect="1"/>
        </xdr:cNvPicPr>
      </xdr:nvPicPr>
      <xdr:blipFill>
        <a:blip xmlns:r="http://schemas.openxmlformats.org/officeDocument/2006/relationships" r:embed="rId1"/>
        <a:stretch>
          <a:fillRect/>
        </a:stretch>
      </xdr:blipFill>
      <xdr:spPr>
        <a:xfrm>
          <a:off x="1171575" y="0"/>
          <a:ext cx="3638550" cy="92392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133349</xdr:colOff>
      <xdr:row>0</xdr:row>
      <xdr:rowOff>133350</xdr:rowOff>
    </xdr:from>
    <xdr:to>
      <xdr:col>4</xdr:col>
      <xdr:colOff>66675</xdr:colOff>
      <xdr:row>5</xdr:row>
      <xdr:rowOff>133350</xdr:rowOff>
    </xdr:to>
    <xdr:pic>
      <xdr:nvPicPr>
        <xdr:cNvPr id="3" name="Imagen 2">
          <a:extLst>
            <a:ext uri="{FF2B5EF4-FFF2-40B4-BE49-F238E27FC236}">
              <a16:creationId xmlns:a16="http://schemas.microsoft.com/office/drawing/2014/main" id="{277CF789-6EF1-426D-908D-60C65FAEE895}"/>
            </a:ext>
          </a:extLst>
        </xdr:cNvPr>
        <xdr:cNvPicPr>
          <a:picLocks noChangeAspect="1"/>
        </xdr:cNvPicPr>
      </xdr:nvPicPr>
      <xdr:blipFill>
        <a:blip xmlns:r="http://schemas.openxmlformats.org/officeDocument/2006/relationships" r:embed="rId1"/>
        <a:stretch>
          <a:fillRect/>
        </a:stretch>
      </xdr:blipFill>
      <xdr:spPr>
        <a:xfrm>
          <a:off x="895349" y="133350"/>
          <a:ext cx="3810001" cy="9525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683557</xdr:colOff>
      <xdr:row>0</xdr:row>
      <xdr:rowOff>22411</xdr:rowOff>
    </xdr:from>
    <xdr:to>
      <xdr:col>3</xdr:col>
      <xdr:colOff>1333500</xdr:colOff>
      <xdr:row>5</xdr:row>
      <xdr:rowOff>146236</xdr:rowOff>
    </xdr:to>
    <xdr:pic>
      <xdr:nvPicPr>
        <xdr:cNvPr id="5" name="Imagen 4">
          <a:extLst>
            <a:ext uri="{FF2B5EF4-FFF2-40B4-BE49-F238E27FC236}">
              <a16:creationId xmlns:a16="http://schemas.microsoft.com/office/drawing/2014/main" id="{687B6691-EFC0-4357-B40F-6966FFB277B0}"/>
            </a:ext>
          </a:extLst>
        </xdr:cNvPr>
        <xdr:cNvPicPr>
          <a:picLocks noChangeAspect="1"/>
        </xdr:cNvPicPr>
      </xdr:nvPicPr>
      <xdr:blipFill>
        <a:blip xmlns:r="http://schemas.openxmlformats.org/officeDocument/2006/relationships" r:embed="rId1"/>
        <a:stretch>
          <a:fillRect/>
        </a:stretch>
      </xdr:blipFill>
      <xdr:spPr>
        <a:xfrm>
          <a:off x="683557" y="22411"/>
          <a:ext cx="5065061" cy="10763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C33"/>
  <sheetViews>
    <sheetView tabSelected="1" zoomScale="80" zoomScaleNormal="80" workbookViewId="0">
      <selection activeCell="D9" sqref="D9"/>
    </sheetView>
  </sheetViews>
  <sheetFormatPr baseColWidth="10" defaultColWidth="11.42578125" defaultRowHeight="15"/>
  <cols>
    <col min="1" max="1" width="11.42578125" style="4"/>
    <col min="2" max="2" width="32.28515625" style="4" customWidth="1"/>
    <col min="3" max="3" width="59.28515625" style="4" bestFit="1" customWidth="1"/>
    <col min="4" max="16384" width="11.42578125" style="4"/>
  </cols>
  <sheetData>
    <row r="8" spans="2:3">
      <c r="B8" s="723" t="s">
        <v>305</v>
      </c>
      <c r="C8" s="723"/>
    </row>
    <row r="10" spans="2:3">
      <c r="B10" s="723" t="s">
        <v>754</v>
      </c>
      <c r="C10" s="723"/>
    </row>
    <row r="12" spans="2:3">
      <c r="B12" s="42" t="s">
        <v>306</v>
      </c>
    </row>
    <row r="13" spans="2:3" ht="15.75" thickBot="1">
      <c r="B13" s="43"/>
    </row>
    <row r="14" spans="2:3" ht="15.75" thickBot="1">
      <c r="B14" s="37" t="s">
        <v>255</v>
      </c>
      <c r="C14" s="38" t="s">
        <v>560</v>
      </c>
    </row>
    <row r="15" spans="2:3" ht="30" customHeight="1" thickBot="1">
      <c r="B15" s="39" t="s">
        <v>713</v>
      </c>
      <c r="C15" s="450" t="s">
        <v>621</v>
      </c>
    </row>
    <row r="16" spans="2:3" ht="30" customHeight="1" thickBot="1">
      <c r="B16" s="626" t="s">
        <v>392</v>
      </c>
      <c r="C16" s="450" t="s">
        <v>620</v>
      </c>
    </row>
    <row r="17" spans="2:3" ht="30" customHeight="1">
      <c r="B17" s="721" t="s">
        <v>393</v>
      </c>
      <c r="C17" s="41" t="s">
        <v>548</v>
      </c>
    </row>
    <row r="18" spans="2:3" ht="15.75" thickBot="1">
      <c r="B18" s="722"/>
      <c r="C18" s="40" t="s">
        <v>256</v>
      </c>
    </row>
    <row r="19" spans="2:3" ht="15.75" thickBot="1">
      <c r="B19" s="39" t="s">
        <v>418</v>
      </c>
      <c r="C19" s="40" t="s">
        <v>549</v>
      </c>
    </row>
    <row r="20" spans="2:3" ht="15.75" thickBot="1">
      <c r="B20" s="39" t="s">
        <v>257</v>
      </c>
      <c r="C20" s="441" t="s">
        <v>702</v>
      </c>
    </row>
    <row r="21" spans="2:3" ht="30" customHeight="1" thickBot="1">
      <c r="B21" s="39" t="s">
        <v>394</v>
      </c>
      <c r="C21" s="441" t="s">
        <v>622</v>
      </c>
    </row>
    <row r="22" spans="2:3" ht="30" customHeight="1">
      <c r="B22" s="721" t="s">
        <v>395</v>
      </c>
      <c r="C22" s="41" t="s">
        <v>548</v>
      </c>
    </row>
    <row r="23" spans="2:3" ht="15.75" thickBot="1">
      <c r="B23" s="722"/>
      <c r="C23" s="40" t="s">
        <v>256</v>
      </c>
    </row>
    <row r="31" spans="2:3">
      <c r="B31" s="720" t="s">
        <v>550</v>
      </c>
      <c r="C31" s="720"/>
    </row>
    <row r="32" spans="2:3">
      <c r="B32" s="720" t="s">
        <v>15</v>
      </c>
      <c r="C32" s="720"/>
    </row>
    <row r="33" spans="2:3">
      <c r="B33" s="720" t="s">
        <v>551</v>
      </c>
      <c r="C33" s="720"/>
    </row>
  </sheetData>
  <mergeCells count="7">
    <mergeCell ref="B33:C33"/>
    <mergeCell ref="B17:B18"/>
    <mergeCell ref="B8:C8"/>
    <mergeCell ref="B10:C10"/>
    <mergeCell ref="B31:C31"/>
    <mergeCell ref="B32:C32"/>
    <mergeCell ref="B22:B2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9:F29"/>
  <sheetViews>
    <sheetView zoomScale="80" zoomScaleNormal="80" workbookViewId="0">
      <selection activeCell="D14" sqref="D14"/>
    </sheetView>
  </sheetViews>
  <sheetFormatPr baseColWidth="10" defaultColWidth="11.42578125" defaultRowHeight="15"/>
  <cols>
    <col min="1" max="1" width="11.42578125" style="4"/>
    <col min="2" max="2" width="41.85546875" style="4" customWidth="1"/>
    <col min="3" max="3" width="46.140625" style="4" customWidth="1"/>
    <col min="4" max="16384" width="11.42578125" style="4"/>
  </cols>
  <sheetData>
    <row r="9" spans="2:3">
      <c r="B9" s="42" t="s">
        <v>307</v>
      </c>
      <c r="C9" s="43"/>
    </row>
    <row r="10" spans="2:3" ht="15.75" thickBot="1">
      <c r="B10" s="43"/>
      <c r="C10" s="43"/>
    </row>
    <row r="11" spans="2:3">
      <c r="B11" s="44" t="s">
        <v>396</v>
      </c>
      <c r="C11" s="48" t="s">
        <v>552</v>
      </c>
    </row>
    <row r="12" spans="2:3">
      <c r="B12" s="45" t="s">
        <v>302</v>
      </c>
      <c r="C12" s="49" t="s">
        <v>553</v>
      </c>
    </row>
    <row r="13" spans="2:3" ht="30.75" thickBot="1">
      <c r="B13" s="46" t="s">
        <v>461</v>
      </c>
      <c r="C13" s="50" t="s">
        <v>554</v>
      </c>
    </row>
    <row r="14" spans="2:3" ht="15.75" thickBot="1">
      <c r="B14" s="51"/>
      <c r="C14" s="51"/>
    </row>
    <row r="15" spans="2:3">
      <c r="B15" s="44" t="s">
        <v>462</v>
      </c>
      <c r="C15" s="48"/>
    </row>
    <row r="16" spans="2:3">
      <c r="B16" s="45" t="s">
        <v>396</v>
      </c>
      <c r="C16" s="49" t="s">
        <v>591</v>
      </c>
    </row>
    <row r="17" spans="2:6">
      <c r="B17" s="45" t="s">
        <v>302</v>
      </c>
      <c r="C17" s="465" t="s">
        <v>592</v>
      </c>
      <c r="F17" s="52"/>
    </row>
    <row r="18" spans="2:6" ht="30.75" thickBot="1">
      <c r="B18" s="46" t="s">
        <v>461</v>
      </c>
      <c r="C18" s="50" t="s">
        <v>593</v>
      </c>
    </row>
    <row r="19" spans="2:6" ht="15.75" thickBot="1">
      <c r="B19" s="47"/>
      <c r="C19" s="51"/>
    </row>
    <row r="20" spans="2:6">
      <c r="B20" s="44" t="s">
        <v>462</v>
      </c>
      <c r="C20" s="48"/>
    </row>
    <row r="21" spans="2:6">
      <c r="B21" s="45" t="s">
        <v>396</v>
      </c>
      <c r="C21" s="49" t="s">
        <v>594</v>
      </c>
    </row>
    <row r="22" spans="2:6">
      <c r="B22" s="45" t="s">
        <v>302</v>
      </c>
      <c r="C22" s="465" t="s">
        <v>595</v>
      </c>
      <c r="F22" s="52"/>
    </row>
    <row r="23" spans="2:6" ht="30.75" thickBot="1">
      <c r="B23" s="46" t="s">
        <v>461</v>
      </c>
      <c r="C23" s="50" t="s">
        <v>596</v>
      </c>
    </row>
    <row r="24" spans="2:6">
      <c r="B24" s="47"/>
      <c r="C24" s="51"/>
    </row>
    <row r="25" spans="2:6">
      <c r="B25" s="51"/>
      <c r="C25" s="51"/>
    </row>
    <row r="26" spans="2:6">
      <c r="B26" s="47"/>
      <c r="C26" s="51"/>
    </row>
    <row r="27" spans="2:6">
      <c r="B27" s="720" t="s">
        <v>550</v>
      </c>
      <c r="C27" s="720"/>
    </row>
    <row r="28" spans="2:6">
      <c r="B28" s="720" t="s">
        <v>15</v>
      </c>
      <c r="C28" s="720"/>
    </row>
    <row r="29" spans="2:6">
      <c r="B29" s="720" t="s">
        <v>551</v>
      </c>
      <c r="C29" s="720"/>
    </row>
  </sheetData>
  <mergeCells count="3">
    <mergeCell ref="B28:C28"/>
    <mergeCell ref="B29:C29"/>
    <mergeCell ref="B27:C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9:C37"/>
  <sheetViews>
    <sheetView zoomScale="85" zoomScaleNormal="85" workbookViewId="0">
      <selection activeCell="F11" sqref="F11"/>
    </sheetView>
  </sheetViews>
  <sheetFormatPr baseColWidth="10" defaultColWidth="11.42578125" defaultRowHeight="15"/>
  <cols>
    <col min="1" max="1" width="11.42578125" style="4"/>
    <col min="2" max="2" width="36" style="4" bestFit="1" customWidth="1"/>
    <col min="3" max="3" width="36.140625" style="4" customWidth="1"/>
    <col min="4" max="16384" width="11.42578125" style="4"/>
  </cols>
  <sheetData>
    <row r="9" spans="2:3" s="43" customFormat="1">
      <c r="B9" s="42" t="s">
        <v>308</v>
      </c>
    </row>
    <row r="10" spans="2:3" ht="15.75" thickBot="1"/>
    <row r="11" spans="2:3" ht="30" customHeight="1">
      <c r="B11" s="53" t="s">
        <v>297</v>
      </c>
      <c r="C11" s="54" t="s">
        <v>298</v>
      </c>
    </row>
    <row r="12" spans="2:3" ht="30" customHeight="1">
      <c r="B12" s="55" t="s">
        <v>301</v>
      </c>
      <c r="C12" s="56" t="s">
        <v>574</v>
      </c>
    </row>
    <row r="13" spans="2:3" ht="30" customHeight="1">
      <c r="B13" s="55" t="s">
        <v>299</v>
      </c>
      <c r="C13" s="56" t="s">
        <v>575</v>
      </c>
    </row>
    <row r="14" spans="2:3" ht="30" customHeight="1">
      <c r="B14" s="55" t="s">
        <v>638</v>
      </c>
      <c r="C14" s="56" t="s">
        <v>574</v>
      </c>
    </row>
    <row r="15" spans="2:3" ht="30" customHeight="1">
      <c r="B15" s="55" t="s">
        <v>706</v>
      </c>
      <c r="C15" s="56" t="s">
        <v>555</v>
      </c>
    </row>
    <row r="16" spans="2:3" ht="30" customHeight="1">
      <c r="B16" s="55" t="s">
        <v>707</v>
      </c>
      <c r="C16" s="56" t="s">
        <v>703</v>
      </c>
    </row>
    <row r="17" spans="2:3" ht="30" customHeight="1">
      <c r="B17" s="55" t="s">
        <v>705</v>
      </c>
      <c r="C17" s="56" t="s">
        <v>565</v>
      </c>
    </row>
    <row r="18" spans="2:3" ht="30" customHeight="1">
      <c r="B18" s="55" t="s">
        <v>300</v>
      </c>
      <c r="C18" s="56" t="s">
        <v>556</v>
      </c>
    </row>
    <row r="19" spans="2:3" ht="30" customHeight="1">
      <c r="B19" s="609" t="s">
        <v>430</v>
      </c>
      <c r="C19" s="610" t="s">
        <v>575</v>
      </c>
    </row>
    <row r="20" spans="2:3" ht="30" customHeight="1" thickBot="1">
      <c r="B20" s="611" t="s">
        <v>637</v>
      </c>
      <c r="C20" s="612" t="s">
        <v>575</v>
      </c>
    </row>
    <row r="23" spans="2:3">
      <c r="B23" s="42" t="s">
        <v>720</v>
      </c>
    </row>
    <row r="24" spans="2:3">
      <c r="B24" s="4" t="s">
        <v>723</v>
      </c>
    </row>
    <row r="26" spans="2:3">
      <c r="B26" s="42" t="s">
        <v>721</v>
      </c>
    </row>
    <row r="27" spans="2:3">
      <c r="B27" s="4" t="s">
        <v>722</v>
      </c>
    </row>
    <row r="35" spans="2:3">
      <c r="B35" s="720" t="s">
        <v>550</v>
      </c>
      <c r="C35" s="720"/>
    </row>
    <row r="36" spans="2:3">
      <c r="B36" s="720" t="s">
        <v>15</v>
      </c>
      <c r="C36" s="720"/>
    </row>
    <row r="37" spans="2:3">
      <c r="B37" s="720" t="s">
        <v>551</v>
      </c>
      <c r="C37" s="720"/>
    </row>
  </sheetData>
  <mergeCells count="3">
    <mergeCell ref="B35:C35"/>
    <mergeCell ref="B36:C36"/>
    <mergeCell ref="B37:C3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1:K43"/>
  <sheetViews>
    <sheetView zoomScale="75" zoomScaleNormal="75" workbookViewId="0">
      <selection activeCell="K23" sqref="K23"/>
    </sheetView>
  </sheetViews>
  <sheetFormatPr baseColWidth="10" defaultColWidth="11.42578125" defaultRowHeight="15"/>
  <cols>
    <col min="1" max="1" width="4.5703125" style="4" customWidth="1"/>
    <col min="2" max="2" width="5" style="4" customWidth="1"/>
    <col min="3" max="3" width="19.7109375" style="4" bestFit="1" customWidth="1"/>
    <col min="4" max="4" width="7.85546875" style="4" bestFit="1" customWidth="1"/>
    <col min="5" max="5" width="15.7109375" style="4" customWidth="1"/>
    <col min="6" max="6" width="28.5703125" style="4" bestFit="1" customWidth="1"/>
    <col min="7" max="7" width="12.28515625" style="4" bestFit="1" customWidth="1"/>
    <col min="8" max="8" width="7.42578125" style="4" bestFit="1" customWidth="1"/>
    <col min="9" max="9" width="17.85546875" style="4" bestFit="1" customWidth="1"/>
    <col min="10" max="10" width="18.7109375" style="4" customWidth="1"/>
    <col min="11" max="11" width="16.85546875" style="4" bestFit="1" customWidth="1"/>
    <col min="12" max="16384" width="11.42578125" style="4"/>
  </cols>
  <sheetData>
    <row r="11" spans="2:11" s="43" customFormat="1">
      <c r="B11" s="42" t="s">
        <v>309</v>
      </c>
      <c r="C11" s="42"/>
    </row>
    <row r="13" spans="2:11">
      <c r="B13" s="1"/>
      <c r="C13" s="1"/>
      <c r="D13" s="1"/>
      <c r="E13" s="1"/>
      <c r="F13" s="1"/>
      <c r="G13" s="1"/>
      <c r="H13" s="1"/>
    </row>
    <row r="14" spans="2:11">
      <c r="B14" s="1" t="s">
        <v>586</v>
      </c>
    </row>
    <row r="15" spans="2:11">
      <c r="B15" s="1" t="s">
        <v>587</v>
      </c>
      <c r="C15" s="1"/>
      <c r="D15" s="1"/>
      <c r="E15" s="1"/>
      <c r="F15" s="1"/>
      <c r="G15" s="1"/>
      <c r="H15" s="1"/>
      <c r="I15" s="1"/>
      <c r="J15" s="1"/>
      <c r="K15" s="1"/>
    </row>
    <row r="16" spans="2:11">
      <c r="B16" s="1" t="s">
        <v>623</v>
      </c>
      <c r="C16" s="1"/>
      <c r="D16" s="1"/>
      <c r="E16" s="1"/>
      <c r="F16" s="1"/>
      <c r="G16" s="1"/>
      <c r="H16" s="1"/>
      <c r="I16" s="1"/>
      <c r="J16" s="1"/>
      <c r="K16" s="1"/>
    </row>
    <row r="17" spans="2:11">
      <c r="B17" s="1" t="s">
        <v>310</v>
      </c>
      <c r="C17" s="1"/>
      <c r="D17" s="1"/>
      <c r="E17" s="1"/>
      <c r="F17" s="1"/>
      <c r="G17" s="1"/>
      <c r="H17" s="1"/>
      <c r="I17" s="1"/>
      <c r="J17" s="1"/>
    </row>
    <row r="20" spans="2:11">
      <c r="B20" s="720" t="s">
        <v>312</v>
      </c>
      <c r="C20" s="720"/>
      <c r="D20" s="720"/>
      <c r="E20" s="720"/>
      <c r="F20" s="720"/>
      <c r="G20" s="720"/>
      <c r="H20" s="720"/>
      <c r="I20" s="720"/>
      <c r="J20" s="720"/>
      <c r="K20" s="720"/>
    </row>
    <row r="22" spans="2:11" ht="15.75" thickBot="1"/>
    <row r="23" spans="2:11" ht="76.5" customHeight="1" thickBot="1">
      <c r="B23" s="58" t="s">
        <v>248</v>
      </c>
      <c r="C23" s="59" t="s">
        <v>249</v>
      </c>
      <c r="D23" s="59" t="s">
        <v>250</v>
      </c>
      <c r="E23" s="60" t="s">
        <v>511</v>
      </c>
      <c r="F23" s="60" t="s">
        <v>251</v>
      </c>
      <c r="G23" s="59" t="s">
        <v>252</v>
      </c>
      <c r="H23" s="59" t="s">
        <v>253</v>
      </c>
      <c r="I23" s="59" t="s">
        <v>235</v>
      </c>
      <c r="J23" s="60" t="s">
        <v>254</v>
      </c>
    </row>
    <row r="24" spans="2:11" ht="30.75" thickBot="1">
      <c r="B24" s="61">
        <v>1</v>
      </c>
      <c r="C24" s="62" t="s">
        <v>575</v>
      </c>
      <c r="D24" s="63" t="s">
        <v>236</v>
      </c>
      <c r="E24" s="63" t="s">
        <v>588</v>
      </c>
      <c r="F24" s="63">
        <v>618</v>
      </c>
      <c r="G24" s="63" t="s">
        <v>590</v>
      </c>
      <c r="H24" s="63">
        <v>618</v>
      </c>
      <c r="I24" s="64">
        <v>6180000000</v>
      </c>
      <c r="J24" s="63">
        <v>95</v>
      </c>
    </row>
    <row r="25" spans="2:11" ht="30.75" thickBot="1">
      <c r="B25" s="61">
        <v>2</v>
      </c>
      <c r="C25" s="62" t="s">
        <v>576</v>
      </c>
      <c r="D25" s="63" t="s">
        <v>236</v>
      </c>
      <c r="E25" s="63" t="s">
        <v>589</v>
      </c>
      <c r="F25" s="63">
        <v>32</v>
      </c>
      <c r="G25" s="63" t="s">
        <v>590</v>
      </c>
      <c r="H25" s="63">
        <v>32</v>
      </c>
      <c r="I25" s="64">
        <v>320000000</v>
      </c>
      <c r="J25" s="63">
        <v>5</v>
      </c>
    </row>
    <row r="26" spans="2:11" ht="15.75" thickBot="1">
      <c r="C26" s="65" t="s">
        <v>162</v>
      </c>
      <c r="D26" s="66"/>
      <c r="E26" s="67"/>
      <c r="F26" s="68">
        <f>SUM(F24:F25)</f>
        <v>650</v>
      </c>
      <c r="G26" s="66"/>
      <c r="H26" s="69">
        <f>SUM(H24:H25)</f>
        <v>650</v>
      </c>
      <c r="I26" s="70">
        <f>SUM(I24:I25)</f>
        <v>6500000000</v>
      </c>
      <c r="J26" s="70">
        <f>SUM(J24:J25)</f>
        <v>100</v>
      </c>
    </row>
    <row r="30" spans="2:11">
      <c r="B30" s="720" t="s">
        <v>311</v>
      </c>
      <c r="C30" s="720"/>
      <c r="D30" s="720"/>
      <c r="E30" s="720"/>
      <c r="F30" s="720"/>
      <c r="G30" s="720"/>
      <c r="H30" s="720"/>
      <c r="I30" s="720"/>
      <c r="J30" s="720"/>
      <c r="K30" s="720"/>
    </row>
    <row r="32" spans="2:11" ht="13.5" customHeight="1" thickBot="1"/>
    <row r="33" spans="2:11" ht="60.75" thickBot="1">
      <c r="B33" s="58" t="s">
        <v>248</v>
      </c>
      <c r="C33" s="59" t="s">
        <v>249</v>
      </c>
      <c r="D33" s="59" t="s">
        <v>250</v>
      </c>
      <c r="E33" s="60" t="s">
        <v>511</v>
      </c>
      <c r="F33" s="60" t="s">
        <v>251</v>
      </c>
      <c r="G33" s="59" t="s">
        <v>252</v>
      </c>
      <c r="H33" s="59" t="s">
        <v>253</v>
      </c>
      <c r="I33" s="59" t="s">
        <v>235</v>
      </c>
      <c r="J33" s="60" t="s">
        <v>254</v>
      </c>
    </row>
    <row r="34" spans="2:11" ht="30.75" thickBot="1">
      <c r="B34" s="61">
        <v>1</v>
      </c>
      <c r="C34" s="62" t="s">
        <v>575</v>
      </c>
      <c r="D34" s="63" t="s">
        <v>236</v>
      </c>
      <c r="E34" s="63" t="s">
        <v>588</v>
      </c>
      <c r="F34" s="63">
        <v>618</v>
      </c>
      <c r="G34" s="63" t="s">
        <v>590</v>
      </c>
      <c r="H34" s="63">
        <v>618</v>
      </c>
      <c r="I34" s="64">
        <v>6180000000</v>
      </c>
      <c r="J34" s="63">
        <v>95</v>
      </c>
    </row>
    <row r="35" spans="2:11" ht="30.75" thickBot="1">
      <c r="B35" s="61">
        <v>2</v>
      </c>
      <c r="C35" s="62" t="s">
        <v>576</v>
      </c>
      <c r="D35" s="63" t="s">
        <v>236</v>
      </c>
      <c r="E35" s="63" t="s">
        <v>589</v>
      </c>
      <c r="F35" s="63">
        <v>32</v>
      </c>
      <c r="G35" s="63" t="s">
        <v>590</v>
      </c>
      <c r="H35" s="63">
        <v>32</v>
      </c>
      <c r="I35" s="64">
        <v>320000000</v>
      </c>
      <c r="J35" s="63">
        <v>5</v>
      </c>
    </row>
    <row r="36" spans="2:11" ht="15.75" thickBot="1">
      <c r="C36" s="65" t="s">
        <v>162</v>
      </c>
      <c r="D36" s="66"/>
      <c r="E36" s="67"/>
      <c r="F36" s="68">
        <f>SUM(F34:F35)</f>
        <v>650</v>
      </c>
      <c r="G36" s="66"/>
      <c r="H36" s="69">
        <f>SUM(H34:H35)</f>
        <v>650</v>
      </c>
      <c r="I36" s="70">
        <f>SUM(I34:I35)</f>
        <v>6500000000</v>
      </c>
      <c r="J36" s="70">
        <f>SUM(J34:J35)</f>
        <v>100</v>
      </c>
    </row>
    <row r="37" spans="2:11" ht="13.5" customHeight="1">
      <c r="I37" s="222"/>
    </row>
    <row r="38" spans="2:11" ht="13.5" customHeight="1"/>
    <row r="39" spans="2:11" ht="13.5" customHeight="1"/>
    <row r="40" spans="2:11" ht="13.5" customHeight="1"/>
    <row r="41" spans="2:11" ht="13.5" customHeight="1">
      <c r="B41" s="720"/>
      <c r="C41" s="720"/>
      <c r="D41" s="720"/>
      <c r="E41" s="720"/>
      <c r="F41" s="720" t="s">
        <v>550</v>
      </c>
      <c r="G41" s="720"/>
      <c r="H41" s="720"/>
      <c r="I41" s="720"/>
      <c r="J41" s="720"/>
      <c r="K41" s="720"/>
    </row>
    <row r="42" spans="2:11">
      <c r="B42" s="720"/>
      <c r="C42" s="720"/>
      <c r="D42" s="720"/>
      <c r="E42" s="720"/>
      <c r="F42" s="720" t="s">
        <v>15</v>
      </c>
      <c r="G42" s="720"/>
      <c r="H42" s="720"/>
      <c r="I42" s="720"/>
      <c r="J42" s="720"/>
      <c r="K42" s="720"/>
    </row>
    <row r="43" spans="2:11">
      <c r="B43" s="720"/>
      <c r="C43" s="720"/>
      <c r="D43" s="720"/>
      <c r="E43" s="720"/>
      <c r="F43" s="720" t="s">
        <v>551</v>
      </c>
      <c r="G43" s="720"/>
      <c r="H43" s="720"/>
      <c r="I43" s="720"/>
      <c r="J43" s="720"/>
      <c r="K43" s="720"/>
    </row>
  </sheetData>
  <mergeCells count="17">
    <mergeCell ref="B43:C43"/>
    <mergeCell ref="D43:E43"/>
    <mergeCell ref="F43:G43"/>
    <mergeCell ref="H43:I43"/>
    <mergeCell ref="J43:K43"/>
    <mergeCell ref="B20:K20"/>
    <mergeCell ref="B30:K30"/>
    <mergeCell ref="B41:C41"/>
    <mergeCell ref="D41:E41"/>
    <mergeCell ref="F41:G41"/>
    <mergeCell ref="H41:I41"/>
    <mergeCell ref="J41:K41"/>
    <mergeCell ref="B42:C42"/>
    <mergeCell ref="D42:E42"/>
    <mergeCell ref="F42:G42"/>
    <mergeCell ref="H42:I42"/>
    <mergeCell ref="J42:K42"/>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9:F31"/>
  <sheetViews>
    <sheetView zoomScale="80" zoomScaleNormal="80" workbookViewId="0">
      <selection activeCell="L24" sqref="L24"/>
    </sheetView>
  </sheetViews>
  <sheetFormatPr baseColWidth="10" defaultColWidth="11.42578125" defaultRowHeight="15"/>
  <cols>
    <col min="1" max="16384" width="11.42578125" style="4"/>
  </cols>
  <sheetData>
    <row r="9" spans="1:5">
      <c r="B9" s="724" t="s">
        <v>313</v>
      </c>
      <c r="C9" s="724"/>
      <c r="D9" s="724"/>
      <c r="E9" s="724"/>
    </row>
    <row r="10" spans="1:5">
      <c r="B10" s="71"/>
    </row>
    <row r="11" spans="1:5">
      <c r="B11" s="28" t="s">
        <v>314</v>
      </c>
    </row>
    <row r="12" spans="1:5">
      <c r="A12" s="43"/>
      <c r="B12" s="725" t="s">
        <v>585</v>
      </c>
      <c r="C12" s="725"/>
      <c r="D12" s="725"/>
      <c r="E12" s="725"/>
    </row>
    <row r="13" spans="1:5">
      <c r="B13" s="73"/>
    </row>
    <row r="14" spans="1:5">
      <c r="B14" s="28" t="s">
        <v>714</v>
      </c>
    </row>
    <row r="15" spans="1:5">
      <c r="B15" s="725" t="s">
        <v>715</v>
      </c>
      <c r="C15" s="725"/>
      <c r="D15" s="725"/>
      <c r="E15" s="725"/>
    </row>
    <row r="25" spans="2:6">
      <c r="D25" s="443" t="s">
        <v>550</v>
      </c>
    </row>
    <row r="26" spans="2:6">
      <c r="D26" s="443" t="s">
        <v>15</v>
      </c>
    </row>
    <row r="27" spans="2:6">
      <c r="D27" s="443" t="s">
        <v>551</v>
      </c>
    </row>
    <row r="29" spans="2:6">
      <c r="B29" s="720"/>
      <c r="C29" s="720"/>
      <c r="D29" s="720"/>
      <c r="E29" s="720"/>
      <c r="F29" s="720"/>
    </row>
    <row r="30" spans="2:6">
      <c r="B30" s="720"/>
      <c r="C30" s="720"/>
      <c r="D30" s="720"/>
      <c r="E30" s="720"/>
      <c r="F30" s="720"/>
    </row>
    <row r="31" spans="2:6">
      <c r="B31" s="720"/>
      <c r="C31" s="720"/>
      <c r="D31" s="720"/>
      <c r="E31" s="720"/>
      <c r="F31" s="720"/>
    </row>
  </sheetData>
  <mergeCells count="6">
    <mergeCell ref="B9:E9"/>
    <mergeCell ref="B29:F29"/>
    <mergeCell ref="B30:F30"/>
    <mergeCell ref="B31:F31"/>
    <mergeCell ref="B12:E12"/>
    <mergeCell ref="B15:E15"/>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7:I22"/>
  <sheetViews>
    <sheetView workbookViewId="0">
      <selection activeCell="J8" sqref="J8"/>
    </sheetView>
  </sheetViews>
  <sheetFormatPr baseColWidth="10" defaultColWidth="11.42578125" defaultRowHeight="15"/>
  <cols>
    <col min="1" max="16384" width="11.42578125" style="4"/>
  </cols>
  <sheetData>
    <row r="7" spans="2:9">
      <c r="B7" s="74" t="s">
        <v>315</v>
      </c>
      <c r="C7" s="74"/>
    </row>
    <row r="8" spans="2:9">
      <c r="B8" s="71"/>
    </row>
    <row r="9" spans="2:9">
      <c r="B9" s="57" t="s">
        <v>470</v>
      </c>
      <c r="C9" s="1"/>
      <c r="I9" s="52"/>
    </row>
    <row r="17" spans="2:6">
      <c r="C17" s="443" t="s">
        <v>550</v>
      </c>
    </row>
    <row r="18" spans="2:6">
      <c r="C18" s="443" t="s">
        <v>15</v>
      </c>
    </row>
    <row r="19" spans="2:6">
      <c r="C19" s="443" t="s">
        <v>551</v>
      </c>
    </row>
    <row r="20" spans="2:6">
      <c r="B20" s="720"/>
      <c r="C20" s="720"/>
      <c r="D20" s="720"/>
      <c r="E20" s="720"/>
      <c r="F20" s="720"/>
    </row>
    <row r="21" spans="2:6">
      <c r="B21" s="720"/>
      <c r="C21" s="720"/>
      <c r="D21" s="720"/>
      <c r="E21" s="720"/>
      <c r="F21" s="720"/>
    </row>
    <row r="22" spans="2:6">
      <c r="B22" s="720"/>
      <c r="C22" s="720"/>
      <c r="D22" s="720"/>
      <c r="E22" s="720"/>
      <c r="F22" s="720"/>
    </row>
  </sheetData>
  <mergeCells count="3">
    <mergeCell ref="B20:F20"/>
    <mergeCell ref="B21:F21"/>
    <mergeCell ref="B22:F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K231"/>
  <sheetViews>
    <sheetView showGridLines="0" zoomScale="80" zoomScaleNormal="80" workbookViewId="0">
      <selection activeCell="C56" sqref="C56"/>
    </sheetView>
  </sheetViews>
  <sheetFormatPr baseColWidth="10" defaultColWidth="11.42578125" defaultRowHeight="15"/>
  <cols>
    <col min="1" max="1" width="2.28515625" style="75" customWidth="1"/>
    <col min="2" max="2" width="54.7109375" style="75" customWidth="1"/>
    <col min="3" max="3" width="23" style="75" bestFit="1" customWidth="1"/>
    <col min="4" max="4" width="23.42578125" style="75" bestFit="1" customWidth="1"/>
    <col min="5" max="5" width="1.5703125" style="75" customWidth="1"/>
    <col min="6" max="6" width="50.85546875" style="75" customWidth="1"/>
    <col min="7" max="7" width="19" style="75" customWidth="1"/>
    <col min="8" max="8" width="21.140625" style="75" customWidth="1"/>
    <col min="9" max="9" width="2.28515625" style="75" bestFit="1" customWidth="1"/>
    <col min="10" max="10" width="2.28515625" style="536" bestFit="1" customWidth="1"/>
    <col min="11" max="16384" width="11.42578125" style="75"/>
  </cols>
  <sheetData>
    <row r="6" spans="2:8">
      <c r="B6" s="731"/>
      <c r="C6" s="731"/>
      <c r="D6" s="731"/>
      <c r="E6" s="731"/>
      <c r="F6" s="731"/>
      <c r="G6" s="731"/>
      <c r="H6" s="731"/>
    </row>
    <row r="7" spans="2:8">
      <c r="B7" s="418"/>
      <c r="C7" s="418"/>
      <c r="D7" s="418"/>
      <c r="E7" s="418"/>
      <c r="F7" s="418"/>
      <c r="G7" s="418"/>
      <c r="H7" s="418"/>
    </row>
    <row r="8" spans="2:8">
      <c r="B8" s="418"/>
      <c r="C8" s="418"/>
      <c r="D8" s="418"/>
      <c r="E8" s="418"/>
      <c r="F8" s="418"/>
      <c r="G8" s="418"/>
      <c r="H8" s="418"/>
    </row>
    <row r="9" spans="2:8">
      <c r="B9" s="732" t="s">
        <v>755</v>
      </c>
      <c r="C9" s="732"/>
      <c r="D9" s="732"/>
      <c r="E9" s="732"/>
      <c r="F9" s="732"/>
      <c r="G9" s="732"/>
      <c r="H9" s="732"/>
    </row>
    <row r="10" spans="2:8" ht="15.75" thickBot="1">
      <c r="B10" s="727" t="s">
        <v>331</v>
      </c>
      <c r="C10" s="727"/>
      <c r="D10" s="727"/>
      <c r="E10" s="727"/>
      <c r="F10" s="727"/>
      <c r="G10" s="727"/>
      <c r="H10" s="727"/>
    </row>
    <row r="11" spans="2:8">
      <c r="B11" s="76"/>
      <c r="C11" s="77">
        <v>45473</v>
      </c>
      <c r="D11" s="77">
        <v>45291</v>
      </c>
      <c r="E11" s="78"/>
      <c r="F11" s="78"/>
      <c r="G11" s="77">
        <v>45473</v>
      </c>
      <c r="H11" s="664">
        <v>45291</v>
      </c>
    </row>
    <row r="12" spans="2:8" ht="15" customHeight="1">
      <c r="B12" s="733" t="s">
        <v>0</v>
      </c>
      <c r="C12" s="80" t="s">
        <v>51</v>
      </c>
      <c r="D12" s="80" t="s">
        <v>76</v>
      </c>
      <c r="E12" s="79"/>
      <c r="F12" s="735" t="s">
        <v>16</v>
      </c>
      <c r="G12" s="80" t="s">
        <v>51</v>
      </c>
      <c r="H12" s="469" t="s">
        <v>76</v>
      </c>
    </row>
    <row r="13" spans="2:8" ht="15.75" thickBot="1">
      <c r="B13" s="734"/>
      <c r="C13" s="81" t="s">
        <v>12</v>
      </c>
      <c r="D13" s="81" t="s">
        <v>39</v>
      </c>
      <c r="E13" s="82"/>
      <c r="F13" s="736"/>
      <c r="G13" s="81" t="s">
        <v>12</v>
      </c>
      <c r="H13" s="83" t="s">
        <v>39</v>
      </c>
    </row>
    <row r="14" spans="2:8">
      <c r="B14" s="84"/>
      <c r="C14" s="454"/>
      <c r="D14" s="454"/>
      <c r="E14" s="85"/>
      <c r="F14" s="86"/>
      <c r="G14" s="454"/>
      <c r="H14" s="455"/>
    </row>
    <row r="15" spans="2:8">
      <c r="B15" s="87" t="s">
        <v>1</v>
      </c>
      <c r="C15" s="423"/>
      <c r="D15" s="423"/>
      <c r="E15" s="88"/>
      <c r="F15" s="89" t="s">
        <v>5</v>
      </c>
      <c r="G15" s="423"/>
      <c r="H15" s="470"/>
    </row>
    <row r="16" spans="2:8">
      <c r="B16" s="90"/>
      <c r="C16" s="424"/>
      <c r="D16" s="424"/>
      <c r="E16" s="91"/>
      <c r="G16" s="423"/>
      <c r="H16" s="470"/>
    </row>
    <row r="17" spans="2:9">
      <c r="B17" s="92" t="s">
        <v>96</v>
      </c>
      <c r="C17" s="93"/>
      <c r="D17" s="93"/>
      <c r="E17" s="91"/>
      <c r="F17" s="94" t="s">
        <v>91</v>
      </c>
      <c r="G17" s="93"/>
      <c r="H17" s="95"/>
    </row>
    <row r="18" spans="2:9">
      <c r="B18" s="96" t="s">
        <v>597</v>
      </c>
      <c r="C18" s="425">
        <v>1325090</v>
      </c>
      <c r="D18" s="425">
        <v>691942</v>
      </c>
      <c r="E18" s="91"/>
      <c r="F18" s="687" t="s">
        <v>577</v>
      </c>
      <c r="G18" s="425"/>
      <c r="H18" s="471"/>
    </row>
    <row r="19" spans="2:9">
      <c r="B19" s="96" t="s">
        <v>80</v>
      </c>
      <c r="C19" s="425">
        <v>0</v>
      </c>
      <c r="D19" s="425">
        <v>0</v>
      </c>
      <c r="E19" s="91"/>
      <c r="F19" s="687" t="s">
        <v>92</v>
      </c>
      <c r="G19" s="425">
        <f>+'DOC. Y CTAS POR PAGAR'!C19</f>
        <v>16197826</v>
      </c>
      <c r="H19" s="471">
        <v>57573280.754799999</v>
      </c>
    </row>
    <row r="20" spans="2:9" ht="30">
      <c r="B20" s="96" t="s">
        <v>81</v>
      </c>
      <c r="C20" s="426">
        <v>2274661778</v>
      </c>
      <c r="D20" s="426">
        <v>2594251880</v>
      </c>
      <c r="E20" s="91"/>
      <c r="F20" s="688" t="s">
        <v>680</v>
      </c>
      <c r="G20" s="425">
        <f>+'CTAS A PAGAR A PERS. RELAC'!G14</f>
        <v>0</v>
      </c>
      <c r="H20" s="471">
        <v>92111936</v>
      </c>
      <c r="I20" s="97"/>
    </row>
    <row r="21" spans="2:9">
      <c r="B21" s="96"/>
      <c r="C21" s="98">
        <f>SUM(C18:C20)</f>
        <v>2275986868</v>
      </c>
      <c r="D21" s="98">
        <f>SUM(D18:D20)</f>
        <v>2594943822</v>
      </c>
      <c r="E21" s="91"/>
      <c r="F21" s="687" t="s">
        <v>522</v>
      </c>
      <c r="G21" s="425">
        <v>0</v>
      </c>
      <c r="H21" s="471">
        <v>0</v>
      </c>
    </row>
    <row r="22" spans="2:9">
      <c r="B22" s="96"/>
      <c r="C22" s="472"/>
      <c r="D22" s="104"/>
      <c r="E22" s="91"/>
      <c r="F22" s="687" t="s">
        <v>523</v>
      </c>
      <c r="G22" s="425">
        <v>0</v>
      </c>
      <c r="H22" s="471">
        <v>0</v>
      </c>
    </row>
    <row r="23" spans="2:9">
      <c r="B23" s="92" t="s">
        <v>97</v>
      </c>
      <c r="C23" s="472"/>
      <c r="D23" s="456"/>
      <c r="E23" s="91"/>
      <c r="G23" s="98">
        <f>SUM(G18:G22)</f>
        <v>16197826</v>
      </c>
      <c r="H23" s="99">
        <f>SUM(H18:H22)</f>
        <v>149685216.75479999</v>
      </c>
    </row>
    <row r="24" spans="2:9">
      <c r="B24" s="96" t="s">
        <v>561</v>
      </c>
      <c r="C24" s="473">
        <v>0</v>
      </c>
      <c r="D24" s="666">
        <v>0</v>
      </c>
      <c r="E24" s="100"/>
      <c r="F24" s="94" t="s">
        <v>94</v>
      </c>
      <c r="G24" s="93"/>
      <c r="H24" s="95"/>
    </row>
    <row r="25" spans="2:9">
      <c r="B25" s="96"/>
      <c r="C25" s="98">
        <f>+C24</f>
        <v>0</v>
      </c>
      <c r="D25" s="98">
        <f>+D24</f>
        <v>0</v>
      </c>
      <c r="E25" s="100"/>
      <c r="F25" s="687" t="s">
        <v>47</v>
      </c>
      <c r="G25" s="425">
        <v>0</v>
      </c>
      <c r="H25" s="471">
        <v>0</v>
      </c>
    </row>
    <row r="26" spans="2:9">
      <c r="B26" s="101" t="s">
        <v>467</v>
      </c>
      <c r="C26" s="472"/>
      <c r="D26" s="102"/>
      <c r="E26" s="100"/>
      <c r="F26" s="687" t="s">
        <v>524</v>
      </c>
      <c r="G26" s="425">
        <v>0</v>
      </c>
      <c r="H26" s="471">
        <v>0</v>
      </c>
    </row>
    <row r="27" spans="2:9">
      <c r="B27" s="103" t="s">
        <v>79</v>
      </c>
      <c r="C27" s="425">
        <f>+CREDITOS!C13</f>
        <v>131714332</v>
      </c>
      <c r="D27" s="456">
        <v>0</v>
      </c>
      <c r="E27" s="100"/>
      <c r="F27" s="687" t="s">
        <v>46</v>
      </c>
      <c r="G27" s="425">
        <v>0</v>
      </c>
      <c r="H27" s="471">
        <v>0</v>
      </c>
    </row>
    <row r="28" spans="2:9">
      <c r="B28" s="103" t="s">
        <v>82</v>
      </c>
      <c r="C28" s="472">
        <v>0</v>
      </c>
      <c r="D28" s="456">
        <v>0</v>
      </c>
      <c r="E28" s="100"/>
      <c r="F28" s="687"/>
      <c r="G28" s="499">
        <v>0</v>
      </c>
      <c r="H28" s="502">
        <v>0</v>
      </c>
    </row>
    <row r="29" spans="2:9">
      <c r="B29" s="96" t="s">
        <v>468</v>
      </c>
      <c r="C29" s="472">
        <f>+CREDITOS!C25</f>
        <v>-4507573</v>
      </c>
      <c r="D29" s="456">
        <v>39873332</v>
      </c>
      <c r="E29" s="100"/>
      <c r="F29" s="689" t="s">
        <v>286</v>
      </c>
      <c r="G29" s="104"/>
      <c r="H29" s="105"/>
    </row>
    <row r="30" spans="2:9">
      <c r="B30" s="96" t="s">
        <v>84</v>
      </c>
      <c r="C30" s="472">
        <v>0</v>
      </c>
      <c r="D30" s="456">
        <v>0</v>
      </c>
      <c r="E30" s="100"/>
      <c r="F30" s="687" t="s">
        <v>287</v>
      </c>
      <c r="G30" s="456">
        <v>0</v>
      </c>
      <c r="H30" s="474">
        <v>0</v>
      </c>
    </row>
    <row r="31" spans="2:9">
      <c r="B31" s="728" t="s">
        <v>745</v>
      </c>
      <c r="C31" s="730">
        <f>+'SALDOS PERS RELAC'!E11+'SALDOS PERS RELAC'!E13</f>
        <v>846971915.09499991</v>
      </c>
      <c r="D31" s="730">
        <v>341181281.8696</v>
      </c>
      <c r="E31" s="100"/>
      <c r="F31" s="687" t="s">
        <v>48</v>
      </c>
      <c r="G31" s="456">
        <v>0</v>
      </c>
      <c r="H31" s="474">
        <v>0</v>
      </c>
    </row>
    <row r="32" spans="2:9">
      <c r="B32" s="729"/>
      <c r="C32" s="730"/>
      <c r="D32" s="730"/>
      <c r="E32" s="100"/>
      <c r="F32" s="687" t="s">
        <v>328</v>
      </c>
      <c r="G32" s="456">
        <f>+'DOC. Y CTAS POR PAGAR'!C29</f>
        <v>0</v>
      </c>
      <c r="H32" s="474">
        <v>14100000</v>
      </c>
    </row>
    <row r="33" spans="2:9">
      <c r="B33" s="96" t="s">
        <v>87</v>
      </c>
      <c r="C33" s="472">
        <v>0</v>
      </c>
      <c r="D33" s="456">
        <v>0</v>
      </c>
      <c r="E33" s="100"/>
      <c r="F33" s="687" t="s">
        <v>282</v>
      </c>
      <c r="G33" s="456">
        <v>0</v>
      </c>
      <c r="H33" s="474">
        <v>0</v>
      </c>
    </row>
    <row r="34" spans="2:9">
      <c r="B34" s="96" t="s">
        <v>88</v>
      </c>
      <c r="C34" s="472">
        <v>0</v>
      </c>
      <c r="D34" s="456">
        <v>0</v>
      </c>
      <c r="E34" s="100"/>
      <c r="F34" s="472" t="s">
        <v>288</v>
      </c>
      <c r="G34" s="456">
        <f>+'DOC. Y CTAS POR PAGAR'!C28</f>
        <v>5240110</v>
      </c>
      <c r="H34" s="474">
        <v>4548901</v>
      </c>
    </row>
    <row r="35" spans="2:9">
      <c r="B35" s="96" t="s">
        <v>89</v>
      </c>
      <c r="C35" s="472"/>
      <c r="D35" s="456"/>
      <c r="E35" s="106"/>
      <c r="F35" s="472"/>
      <c r="G35" s="107">
        <v>0</v>
      </c>
      <c r="H35" s="108">
        <v>0</v>
      </c>
    </row>
    <row r="36" spans="2:9">
      <c r="B36" s="96"/>
      <c r="C36" s="472"/>
      <c r="D36" s="107"/>
      <c r="E36" s="106"/>
      <c r="F36" s="472"/>
      <c r="G36" s="98">
        <f>SUM(G30:G35)</f>
        <v>5240110</v>
      </c>
      <c r="H36" s="109">
        <f>SUM(H30:H35)</f>
        <v>18648901</v>
      </c>
    </row>
    <row r="37" spans="2:9">
      <c r="B37" s="90"/>
      <c r="C37" s="98">
        <f>SUM(C27:C36)</f>
        <v>974178674.09499991</v>
      </c>
      <c r="D37" s="98">
        <f>SUM(D29:D36)</f>
        <v>381054613.8696</v>
      </c>
      <c r="E37" s="106"/>
      <c r="F37" s="475" t="s">
        <v>95</v>
      </c>
      <c r="G37" s="472"/>
      <c r="H37" s="476"/>
    </row>
    <row r="38" spans="2:9">
      <c r="B38" s="96"/>
      <c r="C38" s="472"/>
      <c r="D38" s="110"/>
      <c r="E38" s="477"/>
      <c r="F38" s="472" t="s">
        <v>98</v>
      </c>
      <c r="G38" s="472">
        <v>0</v>
      </c>
      <c r="H38" s="474">
        <v>0</v>
      </c>
    </row>
    <row r="39" spans="2:9">
      <c r="B39" s="96"/>
      <c r="C39" s="472"/>
      <c r="D39" s="456"/>
      <c r="E39" s="477"/>
      <c r="F39" s="472" t="s">
        <v>289</v>
      </c>
      <c r="G39" s="472">
        <v>0</v>
      </c>
      <c r="H39" s="474">
        <v>0</v>
      </c>
    </row>
    <row r="40" spans="2:9">
      <c r="B40" s="96"/>
      <c r="C40" s="472"/>
      <c r="D40" s="456"/>
      <c r="E40" s="477"/>
      <c r="F40" s="472" t="s">
        <v>99</v>
      </c>
      <c r="G40" s="472">
        <f>+'OTROS PASIVOS CTE Y NO CTE'!C10</f>
        <v>0</v>
      </c>
      <c r="H40" s="474">
        <v>48222844</v>
      </c>
    </row>
    <row r="41" spans="2:9">
      <c r="B41" s="92" t="s">
        <v>469</v>
      </c>
      <c r="C41" s="472"/>
      <c r="D41" s="457"/>
      <c r="E41" s="477"/>
      <c r="F41" s="472"/>
      <c r="G41" s="98">
        <f>+G40</f>
        <v>0</v>
      </c>
      <c r="H41" s="99">
        <f>+H40</f>
        <v>48222844</v>
      </c>
    </row>
    <row r="42" spans="2:9">
      <c r="B42" s="96" t="s">
        <v>90</v>
      </c>
      <c r="C42" s="472">
        <f>+'OTROS ACTIVOS CTE Y NO CTE'!C15</f>
        <v>92248116</v>
      </c>
      <c r="D42" s="472">
        <v>154131348</v>
      </c>
      <c r="E42" s="477"/>
      <c r="F42" s="472"/>
      <c r="G42" s="458"/>
      <c r="H42" s="478"/>
    </row>
    <row r="43" spans="2:9">
      <c r="B43" s="96"/>
      <c r="C43" s="98">
        <f>+C42</f>
        <v>92248116</v>
      </c>
      <c r="D43" s="98">
        <f>+D42</f>
        <v>154131348</v>
      </c>
      <c r="E43" s="477"/>
      <c r="F43" s="111"/>
      <c r="G43" s="472">
        <v>0</v>
      </c>
      <c r="H43" s="474">
        <v>0</v>
      </c>
    </row>
    <row r="44" spans="2:9">
      <c r="B44" s="112" t="s">
        <v>59</v>
      </c>
      <c r="C44" s="98">
        <f>+C21+C25+C37+C43</f>
        <v>3342413658.0949998</v>
      </c>
      <c r="D44" s="98">
        <f>+D21+D25+D37+D43</f>
        <v>3130129783.8695998</v>
      </c>
      <c r="E44" s="477"/>
      <c r="F44" s="114" t="s">
        <v>60</v>
      </c>
      <c r="G44" s="98">
        <f>+G23+G36+G41</f>
        <v>21437936</v>
      </c>
      <c r="H44" s="109">
        <f>+H23+H36+H41</f>
        <v>216556961.75479999</v>
      </c>
      <c r="I44" s="10"/>
    </row>
    <row r="45" spans="2:9">
      <c r="B45" s="90"/>
      <c r="C45" s="115"/>
      <c r="D45" s="459"/>
      <c r="E45" s="477"/>
      <c r="F45" s="98"/>
      <c r="G45" s="460"/>
      <c r="H45" s="479"/>
    </row>
    <row r="46" spans="2:9">
      <c r="B46" s="116" t="s">
        <v>2</v>
      </c>
      <c r="C46" s="117"/>
      <c r="D46" s="117"/>
      <c r="E46" s="462"/>
      <c r="F46" s="118" t="s">
        <v>6</v>
      </c>
      <c r="G46" s="119"/>
      <c r="H46" s="120"/>
    </row>
    <row r="47" spans="2:9">
      <c r="B47" s="90"/>
      <c r="C47" s="121"/>
      <c r="D47" s="121"/>
      <c r="E47" s="462"/>
      <c r="F47" s="480"/>
      <c r="G47" s="121"/>
      <c r="H47" s="122"/>
    </row>
    <row r="48" spans="2:9">
      <c r="B48" s="92" t="s">
        <v>29</v>
      </c>
      <c r="C48" s="472"/>
      <c r="D48" s="472"/>
      <c r="E48" s="462"/>
      <c r="F48" s="94" t="s">
        <v>107</v>
      </c>
      <c r="G48" s="472"/>
      <c r="H48" s="476"/>
    </row>
    <row r="49" spans="2:8">
      <c r="B49" s="96" t="s">
        <v>77</v>
      </c>
      <c r="C49" s="472">
        <v>0</v>
      </c>
      <c r="D49" s="472">
        <v>0</v>
      </c>
      <c r="E49" s="462"/>
      <c r="F49" s="472" t="s">
        <v>525</v>
      </c>
      <c r="G49" s="472">
        <v>0</v>
      </c>
      <c r="H49" s="474">
        <v>0</v>
      </c>
    </row>
    <row r="50" spans="2:8">
      <c r="B50" s="96" t="s">
        <v>100</v>
      </c>
      <c r="C50" s="481">
        <f>+INVERS!E37</f>
        <v>826777007</v>
      </c>
      <c r="D50" s="472">
        <v>797104478</v>
      </c>
      <c r="E50" s="462"/>
      <c r="F50" s="472" t="s">
        <v>108</v>
      </c>
      <c r="G50" s="472">
        <v>0</v>
      </c>
      <c r="H50" s="474">
        <v>0</v>
      </c>
    </row>
    <row r="51" spans="2:8">
      <c r="B51" s="96" t="s">
        <v>101</v>
      </c>
      <c r="C51" s="481">
        <f>+INVERS!D49</f>
        <v>1003000000</v>
      </c>
      <c r="D51" s="472">
        <v>1003000000</v>
      </c>
      <c r="E51" s="462"/>
      <c r="F51" s="456" t="s">
        <v>526</v>
      </c>
      <c r="G51" s="472">
        <v>0</v>
      </c>
      <c r="H51" s="474">
        <v>0</v>
      </c>
    </row>
    <row r="52" spans="2:8">
      <c r="B52" s="96" t="s">
        <v>78</v>
      </c>
      <c r="C52" s="480"/>
      <c r="D52" s="480"/>
      <c r="E52" s="462"/>
      <c r="F52" s="456" t="s">
        <v>93</v>
      </c>
      <c r="G52" s="472">
        <v>0</v>
      </c>
      <c r="H52" s="474">
        <v>0</v>
      </c>
    </row>
    <row r="53" spans="2:8">
      <c r="B53" s="96"/>
      <c r="C53" s="98">
        <f>+C50+C51</f>
        <v>1829777007</v>
      </c>
      <c r="D53" s="98">
        <f>+D50+D51</f>
        <v>1800104478</v>
      </c>
      <c r="E53" s="462"/>
      <c r="F53" s="472" t="s">
        <v>109</v>
      </c>
      <c r="G53" s="472">
        <v>0</v>
      </c>
      <c r="H53" s="474">
        <v>0</v>
      </c>
    </row>
    <row r="54" spans="2:8">
      <c r="B54" s="101" t="s">
        <v>467</v>
      </c>
      <c r="C54" s="480"/>
      <c r="D54" s="480"/>
      <c r="E54" s="462"/>
      <c r="F54" s="687" t="s">
        <v>92</v>
      </c>
      <c r="G54" s="472">
        <v>0</v>
      </c>
      <c r="H54" s="474">
        <v>0</v>
      </c>
    </row>
    <row r="55" spans="2:8">
      <c r="B55" s="96" t="s">
        <v>79</v>
      </c>
      <c r="C55" s="480">
        <v>0</v>
      </c>
      <c r="D55" s="480">
        <v>0</v>
      </c>
      <c r="E55" s="462"/>
      <c r="F55" s="687"/>
      <c r="G55" s="499">
        <v>0</v>
      </c>
      <c r="H55" s="393">
        <v>0</v>
      </c>
    </row>
    <row r="56" spans="2:8">
      <c r="B56" s="96" t="s">
        <v>83</v>
      </c>
      <c r="C56" s="472">
        <f>+CREDITOS!C33</f>
        <v>4499886</v>
      </c>
      <c r="D56" s="472">
        <v>157933908</v>
      </c>
      <c r="E56" s="462"/>
      <c r="F56" s="689" t="s">
        <v>110</v>
      </c>
      <c r="G56" s="500"/>
      <c r="H56" s="501"/>
    </row>
    <row r="57" spans="2:8">
      <c r="B57" s="96" t="s">
        <v>102</v>
      </c>
      <c r="C57" s="472">
        <v>0</v>
      </c>
      <c r="D57" s="472">
        <v>0</v>
      </c>
      <c r="E57" s="462"/>
      <c r="F57" s="687" t="s">
        <v>111</v>
      </c>
      <c r="G57" s="472">
        <v>0</v>
      </c>
      <c r="H57" s="474">
        <v>0</v>
      </c>
    </row>
    <row r="58" spans="2:8">
      <c r="B58" s="96" t="s">
        <v>84</v>
      </c>
      <c r="C58" s="472">
        <v>0</v>
      </c>
      <c r="D58" s="472">
        <v>0</v>
      </c>
      <c r="E58" s="462"/>
      <c r="F58" s="687" t="s">
        <v>46</v>
      </c>
      <c r="G58" s="472">
        <v>0</v>
      </c>
      <c r="H58" s="474">
        <v>0</v>
      </c>
    </row>
    <row r="59" spans="2:8">
      <c r="B59" s="96" t="s">
        <v>85</v>
      </c>
      <c r="C59" s="472">
        <v>0</v>
      </c>
      <c r="D59" s="472">
        <v>0</v>
      </c>
      <c r="E59" s="462"/>
      <c r="F59" s="480"/>
      <c r="G59" s="497">
        <v>0</v>
      </c>
      <c r="H59" s="498">
        <v>0</v>
      </c>
    </row>
    <row r="60" spans="2:8">
      <c r="B60" s="96" t="s">
        <v>86</v>
      </c>
      <c r="C60" s="472">
        <v>0</v>
      </c>
      <c r="D60" s="472">
        <v>0</v>
      </c>
      <c r="E60" s="462"/>
      <c r="F60" s="475" t="s">
        <v>10</v>
      </c>
      <c r="G60" s="463"/>
      <c r="H60" s="482"/>
    </row>
    <row r="61" spans="2:8">
      <c r="B61" s="96" t="s">
        <v>87</v>
      </c>
      <c r="C61" s="472">
        <v>0</v>
      </c>
      <c r="D61" s="472">
        <v>0</v>
      </c>
      <c r="E61" s="462"/>
      <c r="F61" s="472" t="s">
        <v>112</v>
      </c>
      <c r="G61" s="472">
        <v>0</v>
      </c>
      <c r="H61" s="474">
        <v>0</v>
      </c>
    </row>
    <row r="62" spans="2:8">
      <c r="B62" s="96" t="s">
        <v>88</v>
      </c>
      <c r="C62" s="472">
        <v>0</v>
      </c>
      <c r="D62" s="472">
        <v>0</v>
      </c>
      <c r="E62" s="462"/>
      <c r="F62" s="690" t="s">
        <v>113</v>
      </c>
      <c r="G62" s="472">
        <v>0</v>
      </c>
      <c r="H62" s="474">
        <v>0</v>
      </c>
    </row>
    <row r="63" spans="2:8">
      <c r="B63" s="96" t="s">
        <v>103</v>
      </c>
      <c r="C63" s="472">
        <v>0</v>
      </c>
      <c r="D63" s="472">
        <v>0</v>
      </c>
      <c r="E63" s="462"/>
      <c r="F63" s="472" t="s">
        <v>114</v>
      </c>
      <c r="G63" s="472">
        <f>+'OTROS PASIVOS CTE Y NO CTE'!D10</f>
        <v>0</v>
      </c>
      <c r="H63" s="474">
        <v>158324580</v>
      </c>
    </row>
    <row r="64" spans="2:8">
      <c r="B64" s="96" t="s">
        <v>89</v>
      </c>
      <c r="C64" s="472">
        <v>0</v>
      </c>
      <c r="D64" s="472">
        <v>0</v>
      </c>
      <c r="E64" s="462"/>
      <c r="F64" s="472"/>
      <c r="G64" s="99">
        <f>+G63</f>
        <v>0</v>
      </c>
      <c r="H64" s="99">
        <f>+H63</f>
        <v>158324580</v>
      </c>
    </row>
    <row r="65" spans="2:9">
      <c r="B65" s="96"/>
      <c r="C65" s="98">
        <f>+C56</f>
        <v>4499886</v>
      </c>
      <c r="D65" s="98">
        <f>+D56</f>
        <v>157933908</v>
      </c>
      <c r="E65" s="462"/>
      <c r="F65" s="124" t="s">
        <v>61</v>
      </c>
      <c r="G65" s="99">
        <f>+G63</f>
        <v>0</v>
      </c>
      <c r="H65" s="99">
        <f>+H63</f>
        <v>158324580</v>
      </c>
      <c r="I65" s="10"/>
    </row>
    <row r="66" spans="2:9">
      <c r="B66" s="96"/>
      <c r="C66" s="472"/>
      <c r="D66" s="456"/>
      <c r="E66" s="462"/>
      <c r="F66" s="480"/>
      <c r="G66" s="480"/>
      <c r="H66" s="482"/>
    </row>
    <row r="67" spans="2:9">
      <c r="B67" s="123" t="s">
        <v>104</v>
      </c>
      <c r="C67" s="472"/>
      <c r="D67" s="472"/>
      <c r="E67" s="462"/>
      <c r="F67" s="480"/>
      <c r="G67" s="480"/>
      <c r="H67" s="482"/>
    </row>
    <row r="68" spans="2:9">
      <c r="B68" s="103" t="s">
        <v>44</v>
      </c>
      <c r="C68" s="472">
        <f>+BIENDEUSO!M23</f>
        <v>177138236</v>
      </c>
      <c r="D68" s="472">
        <v>176238236</v>
      </c>
      <c r="E68" s="462"/>
      <c r="F68" s="480"/>
      <c r="G68" s="462"/>
      <c r="H68" s="691"/>
    </row>
    <row r="69" spans="2:9">
      <c r="B69" s="96" t="s">
        <v>105</v>
      </c>
      <c r="C69" s="456"/>
      <c r="D69" s="456"/>
      <c r="E69" s="461"/>
      <c r="F69" s="480"/>
      <c r="G69" s="480"/>
      <c r="H69" s="125"/>
    </row>
    <row r="70" spans="2:9">
      <c r="B70" s="96"/>
      <c r="C70" s="98">
        <f>+C68+C69</f>
        <v>177138236</v>
      </c>
      <c r="D70" s="113">
        <f>+D68+D69</f>
        <v>176238236</v>
      </c>
      <c r="E70" s="461"/>
      <c r="F70" s="126" t="s">
        <v>62</v>
      </c>
      <c r="G70" s="98">
        <f>+G44+G65</f>
        <v>21437936</v>
      </c>
      <c r="H70" s="127">
        <f>+H44+H65</f>
        <v>374881541.75479996</v>
      </c>
    </row>
    <row r="71" spans="2:9">
      <c r="B71" s="90"/>
      <c r="C71" s="102"/>
      <c r="D71" s="483"/>
      <c r="E71" s="461"/>
      <c r="F71" s="484"/>
      <c r="G71" s="114"/>
      <c r="H71" s="128"/>
    </row>
    <row r="72" spans="2:9">
      <c r="B72" s="123" t="s">
        <v>294</v>
      </c>
      <c r="C72" s="483"/>
      <c r="D72" s="483"/>
      <c r="E72" s="462"/>
      <c r="F72" s="480"/>
      <c r="G72" s="462"/>
      <c r="H72" s="482"/>
    </row>
    <row r="73" spans="2:9">
      <c r="B73" s="96" t="s">
        <v>291</v>
      </c>
      <c r="C73" s="472">
        <f>+'ACTIVOS INTANGIBLES'!F13</f>
        <v>30706597</v>
      </c>
      <c r="D73" s="472">
        <v>30706597</v>
      </c>
      <c r="E73" s="462"/>
      <c r="F73" s="475" t="s">
        <v>115</v>
      </c>
      <c r="G73" s="462"/>
      <c r="H73" s="482"/>
    </row>
    <row r="74" spans="2:9" hidden="1">
      <c r="B74" s="96" t="s">
        <v>106</v>
      </c>
      <c r="C74" s="485">
        <v>0</v>
      </c>
      <c r="D74" s="485"/>
      <c r="E74" s="462"/>
      <c r="F74" s="472"/>
      <c r="G74" s="462"/>
      <c r="H74" s="482"/>
    </row>
    <row r="75" spans="2:9" hidden="1">
      <c r="B75" s="96" t="s">
        <v>292</v>
      </c>
      <c r="C75" s="485">
        <v>0</v>
      </c>
      <c r="D75" s="485"/>
      <c r="E75" s="462"/>
      <c r="F75" s="472"/>
      <c r="G75" s="462"/>
      <c r="H75" s="482"/>
    </row>
    <row r="76" spans="2:9" hidden="1">
      <c r="B76" s="96" t="s">
        <v>293</v>
      </c>
      <c r="C76" s="129"/>
      <c r="D76" s="129"/>
      <c r="E76" s="462"/>
      <c r="F76" s="472"/>
      <c r="G76" s="460"/>
      <c r="H76" s="479"/>
    </row>
    <row r="77" spans="2:9">
      <c r="B77" s="90"/>
      <c r="C77" s="98">
        <f>SUM(C73:C76)</f>
        <v>30706597</v>
      </c>
      <c r="D77" s="113">
        <f>+D73+D76</f>
        <v>30706597</v>
      </c>
      <c r="E77" s="462"/>
      <c r="F77" s="472" t="s">
        <v>116</v>
      </c>
      <c r="G77" s="460"/>
      <c r="H77" s="479"/>
    </row>
    <row r="78" spans="2:9">
      <c r="B78" s="90" t="s">
        <v>583</v>
      </c>
      <c r="C78" s="480"/>
      <c r="D78" s="472"/>
      <c r="E78" s="462"/>
      <c r="F78" s="472" t="s">
        <v>117</v>
      </c>
      <c r="G78" s="99">
        <f>+PATRIMONIO!F15</f>
        <v>5363097448</v>
      </c>
      <c r="H78" s="99">
        <v>4920231461</v>
      </c>
    </row>
    <row r="79" spans="2:9">
      <c r="B79" s="96" t="s">
        <v>584</v>
      </c>
      <c r="C79" s="472">
        <v>0</v>
      </c>
      <c r="D79" s="472">
        <v>0</v>
      </c>
      <c r="E79" s="462"/>
      <c r="F79" s="472"/>
      <c r="G79" s="456"/>
      <c r="H79" s="474"/>
    </row>
    <row r="80" spans="2:9">
      <c r="B80" s="96"/>
      <c r="C80" s="130">
        <f>+C79</f>
        <v>0</v>
      </c>
      <c r="D80" s="130">
        <f>+D79</f>
        <v>0</v>
      </c>
      <c r="E80" s="462"/>
      <c r="F80" s="472"/>
      <c r="G80" s="129">
        <v>0</v>
      </c>
      <c r="H80" s="108">
        <v>0</v>
      </c>
    </row>
    <row r="81" spans="2:11">
      <c r="B81" s="90"/>
      <c r="C81" s="483"/>
      <c r="D81" s="485"/>
      <c r="E81" s="462"/>
      <c r="F81" s="472"/>
      <c r="G81" s="456"/>
      <c r="H81" s="474"/>
    </row>
    <row r="82" spans="2:11">
      <c r="B82" s="124" t="s">
        <v>64</v>
      </c>
      <c r="C82" s="131">
        <f>+C53+C65+C70+C77+C80</f>
        <v>2042121726</v>
      </c>
      <c r="D82" s="131">
        <f>+D53+D65+D70+D77+D80</f>
        <v>2164983219</v>
      </c>
      <c r="E82" s="462"/>
      <c r="F82" s="472"/>
      <c r="G82" s="456"/>
      <c r="H82" s="474"/>
    </row>
    <row r="83" spans="2:11" ht="15.75" thickBot="1">
      <c r="B83" s="90"/>
      <c r="C83" s="464"/>
      <c r="D83" s="464"/>
      <c r="E83" s="480"/>
      <c r="F83" s="472"/>
      <c r="G83" s="456"/>
      <c r="H83" s="474"/>
    </row>
    <row r="84" spans="2:11" ht="15.75" thickBot="1">
      <c r="B84" s="132" t="s">
        <v>65</v>
      </c>
      <c r="C84" s="133">
        <f>+C44+C82</f>
        <v>5384535384.0949993</v>
      </c>
      <c r="D84" s="134">
        <f>+D44+D82</f>
        <v>5295113002.8696003</v>
      </c>
      <c r="E84" s="539"/>
      <c r="F84" s="132" t="s">
        <v>118</v>
      </c>
      <c r="G84" s="134">
        <f>+G70+G78</f>
        <v>5384535384</v>
      </c>
      <c r="H84" s="134">
        <f>+H70+H78</f>
        <v>5295113002.7547998</v>
      </c>
      <c r="I84" s="665">
        <f>+C84-G84</f>
        <v>9.4999313354492188E-2</v>
      </c>
      <c r="J84" s="665">
        <f>+D84-H84</f>
        <v>0.11480045318603516</v>
      </c>
      <c r="K84" s="665"/>
    </row>
    <row r="85" spans="2:11" ht="15.75" thickBot="1">
      <c r="B85" s="90"/>
      <c r="C85" s="97"/>
      <c r="D85" s="97"/>
      <c r="E85" s="97"/>
      <c r="G85" s="97"/>
      <c r="H85" s="691"/>
    </row>
    <row r="86" spans="2:11" ht="15.75" thickBot="1">
      <c r="B86" s="132"/>
      <c r="C86" s="540" t="s">
        <v>532</v>
      </c>
      <c r="D86" s="540" t="s">
        <v>274</v>
      </c>
      <c r="E86" s="613"/>
      <c r="F86" s="132"/>
      <c r="G86" s="540" t="s">
        <v>532</v>
      </c>
      <c r="H86" s="540" t="s">
        <v>274</v>
      </c>
    </row>
    <row r="87" spans="2:11">
      <c r="B87" s="692" t="s">
        <v>691</v>
      </c>
      <c r="C87" s="538">
        <v>454228309863.04144</v>
      </c>
      <c r="D87" s="538">
        <v>368709074603</v>
      </c>
      <c r="E87" s="538"/>
      <c r="F87" s="537" t="s">
        <v>693</v>
      </c>
      <c r="G87" s="538">
        <f>+C87</f>
        <v>454228309863.04144</v>
      </c>
      <c r="H87" s="125">
        <f>+D87</f>
        <v>368709074603</v>
      </c>
    </row>
    <row r="88" spans="2:11" ht="15.75" thickBot="1">
      <c r="B88" s="693" t="s">
        <v>692</v>
      </c>
      <c r="C88" s="694">
        <v>0</v>
      </c>
      <c r="D88" s="694">
        <v>0</v>
      </c>
      <c r="E88" s="694"/>
      <c r="F88" s="695" t="s">
        <v>694</v>
      </c>
      <c r="G88" s="694">
        <v>0</v>
      </c>
      <c r="H88" s="696">
        <v>0</v>
      </c>
    </row>
    <row r="89" spans="2:11">
      <c r="C89" s="97"/>
      <c r="D89" s="97"/>
      <c r="E89" s="97"/>
      <c r="G89" s="97"/>
      <c r="H89" s="97"/>
    </row>
    <row r="90" spans="2:11">
      <c r="C90" s="97"/>
      <c r="D90" s="97"/>
      <c r="E90" s="97"/>
      <c r="G90" s="97"/>
      <c r="H90" s="97"/>
    </row>
    <row r="91" spans="2:11">
      <c r="B91" s="453" t="s">
        <v>425</v>
      </c>
      <c r="C91" s="135"/>
      <c r="D91" s="136"/>
      <c r="E91" s="97"/>
      <c r="F91" s="97"/>
      <c r="G91" s="136"/>
      <c r="H91" s="136"/>
    </row>
    <row r="92" spans="2:11">
      <c r="B92" s="137"/>
      <c r="D92" s="138"/>
      <c r="E92" s="138"/>
      <c r="F92" s="417"/>
      <c r="G92" s="727"/>
      <c r="H92" s="727"/>
    </row>
    <row r="93" spans="2:11">
      <c r="B93" s="97"/>
      <c r="C93" s="97"/>
      <c r="D93" s="97"/>
      <c r="E93" s="417"/>
      <c r="G93" s="727"/>
      <c r="H93" s="727"/>
    </row>
    <row r="94" spans="2:11">
      <c r="B94" s="97"/>
      <c r="D94" s="138"/>
      <c r="E94" s="137"/>
      <c r="H94" s="139"/>
    </row>
    <row r="95" spans="2:11">
      <c r="B95" s="97"/>
      <c r="D95" s="138"/>
      <c r="E95" s="137"/>
      <c r="H95" s="139"/>
    </row>
    <row r="96" spans="2:11">
      <c r="B96" s="97"/>
      <c r="D96" s="138"/>
      <c r="E96" s="137"/>
      <c r="H96" s="139"/>
    </row>
    <row r="97" spans="1:8">
      <c r="B97" s="97"/>
      <c r="D97" s="138"/>
      <c r="E97" s="137"/>
      <c r="H97" s="139"/>
    </row>
    <row r="98" spans="1:8">
      <c r="B98" s="97"/>
      <c r="D98" s="138"/>
      <c r="E98" s="137"/>
      <c r="F98" s="137"/>
      <c r="G98" s="137"/>
      <c r="H98" s="137"/>
    </row>
    <row r="99" spans="1:8">
      <c r="B99" s="97"/>
      <c r="D99" s="138"/>
      <c r="E99" s="137"/>
      <c r="F99" s="137"/>
      <c r="G99" s="137"/>
      <c r="H99" s="137"/>
    </row>
    <row r="100" spans="1:8">
      <c r="A100" s="726" t="s">
        <v>550</v>
      </c>
      <c r="B100" s="726"/>
      <c r="C100" s="726"/>
      <c r="D100" s="726"/>
      <c r="E100" s="726"/>
      <c r="F100" s="726"/>
      <c r="G100" s="726"/>
      <c r="H100" s="726"/>
    </row>
    <row r="101" spans="1:8">
      <c r="A101" s="726" t="s">
        <v>15</v>
      </c>
      <c r="B101" s="726"/>
      <c r="C101" s="726"/>
      <c r="D101" s="726"/>
      <c r="E101" s="726"/>
      <c r="F101" s="726"/>
      <c r="G101" s="726"/>
      <c r="H101" s="726"/>
    </row>
    <row r="102" spans="1:8">
      <c r="A102" s="726" t="s">
        <v>551</v>
      </c>
      <c r="B102" s="726"/>
      <c r="C102" s="726"/>
      <c r="D102" s="726"/>
      <c r="E102" s="726"/>
      <c r="F102" s="726"/>
      <c r="G102" s="726"/>
      <c r="H102" s="726"/>
    </row>
    <row r="103" spans="1:8">
      <c r="B103" s="97"/>
      <c r="C103" s="137"/>
      <c r="D103" s="137"/>
      <c r="E103" s="97"/>
      <c r="F103" s="97"/>
      <c r="G103" s="97"/>
      <c r="H103" s="97"/>
    </row>
    <row r="104" spans="1:8">
      <c r="B104" s="97"/>
      <c r="C104" s="137"/>
      <c r="D104" s="137"/>
      <c r="E104" s="97"/>
      <c r="F104" s="97"/>
      <c r="G104" s="97"/>
      <c r="H104" s="97"/>
    </row>
    <row r="105" spans="1:8" ht="25.5" customHeight="1">
      <c r="B105" s="97"/>
      <c r="C105" s="97"/>
      <c r="D105" s="97"/>
      <c r="E105" s="97"/>
      <c r="F105" s="97"/>
      <c r="G105" s="97"/>
      <c r="H105" s="97"/>
    </row>
    <row r="106" spans="1:8" ht="18.75" customHeight="1">
      <c r="B106" s="97"/>
      <c r="C106" s="97"/>
      <c r="D106" s="97"/>
      <c r="E106" s="97"/>
      <c r="F106" s="97"/>
      <c r="G106" s="97"/>
      <c r="H106" s="97"/>
    </row>
    <row r="107" spans="1:8" ht="18.75" customHeight="1">
      <c r="B107" s="97"/>
      <c r="C107" s="97"/>
      <c r="D107" s="97"/>
      <c r="E107" s="97"/>
      <c r="F107" s="97"/>
      <c r="G107" s="97"/>
      <c r="H107" s="97"/>
    </row>
    <row r="108" spans="1:8">
      <c r="B108" s="97"/>
      <c r="C108" s="97"/>
      <c r="D108" s="97"/>
      <c r="E108" s="97"/>
      <c r="F108" s="97"/>
      <c r="G108" s="97"/>
      <c r="H108" s="97"/>
    </row>
    <row r="109" spans="1:8">
      <c r="B109" s="97"/>
      <c r="C109" s="97"/>
      <c r="D109" s="97"/>
      <c r="E109" s="97"/>
      <c r="F109" s="97"/>
      <c r="G109" s="97"/>
      <c r="H109" s="97"/>
    </row>
    <row r="110" spans="1:8">
      <c r="B110" s="97"/>
      <c r="C110" s="97"/>
      <c r="D110" s="97"/>
      <c r="E110" s="97"/>
      <c r="F110" s="97"/>
      <c r="G110" s="97"/>
      <c r="H110" s="97"/>
    </row>
    <row r="111" spans="1:8">
      <c r="B111" s="97"/>
      <c r="C111" s="97"/>
      <c r="D111" s="97"/>
      <c r="E111" s="97"/>
      <c r="F111" s="97"/>
      <c r="G111" s="97"/>
      <c r="H111" s="97"/>
    </row>
    <row r="112" spans="1:8">
      <c r="B112" s="97"/>
      <c r="C112" s="97"/>
      <c r="D112" s="97"/>
      <c r="E112" s="97"/>
      <c r="F112" s="97"/>
      <c r="G112" s="97"/>
      <c r="H112" s="97"/>
    </row>
    <row r="113" spans="2:8">
      <c r="B113" s="97"/>
      <c r="C113" s="97"/>
      <c r="D113" s="97"/>
      <c r="E113" s="97"/>
      <c r="F113" s="97"/>
      <c r="G113" s="97"/>
      <c r="H113" s="97"/>
    </row>
    <row r="114" spans="2:8">
      <c r="B114" s="97"/>
      <c r="C114" s="97"/>
      <c r="D114" s="97"/>
      <c r="E114" s="97"/>
      <c r="F114" s="97"/>
      <c r="G114" s="97"/>
      <c r="H114" s="97"/>
    </row>
    <row r="115" spans="2:8">
      <c r="B115" s="97"/>
      <c r="C115" s="97"/>
      <c r="D115" s="97"/>
      <c r="E115" s="97"/>
      <c r="F115" s="97"/>
      <c r="G115" s="97"/>
      <c r="H115" s="97"/>
    </row>
    <row r="116" spans="2:8">
      <c r="B116" s="97"/>
      <c r="C116" s="97"/>
      <c r="D116" s="97"/>
      <c r="E116" s="97"/>
      <c r="F116" s="97"/>
      <c r="G116" s="97"/>
      <c r="H116" s="97"/>
    </row>
    <row r="117" spans="2:8">
      <c r="B117" s="97"/>
      <c r="C117" s="97"/>
      <c r="D117" s="97"/>
      <c r="E117" s="97"/>
      <c r="F117" s="97"/>
      <c r="G117" s="97"/>
      <c r="H117" s="97"/>
    </row>
    <row r="118" spans="2:8">
      <c r="B118" s="97"/>
      <c r="C118" s="97"/>
      <c r="D118" s="97"/>
      <c r="E118" s="97"/>
      <c r="F118" s="97"/>
      <c r="G118" s="97"/>
      <c r="H118" s="97"/>
    </row>
    <row r="119" spans="2:8">
      <c r="B119" s="97"/>
      <c r="C119" s="97"/>
      <c r="D119" s="97"/>
      <c r="E119" s="97"/>
      <c r="F119" s="97"/>
      <c r="G119" s="97"/>
      <c r="H119" s="97"/>
    </row>
    <row r="120" spans="2:8">
      <c r="B120" s="97"/>
      <c r="C120" s="97"/>
      <c r="D120" s="97"/>
      <c r="E120" s="97"/>
      <c r="F120" s="97"/>
      <c r="G120" s="97"/>
      <c r="H120" s="97"/>
    </row>
    <row r="121" spans="2:8">
      <c r="B121" s="97"/>
      <c r="C121" s="97"/>
      <c r="D121" s="97"/>
      <c r="E121" s="97"/>
      <c r="F121" s="97"/>
      <c r="G121" s="97"/>
      <c r="H121" s="97"/>
    </row>
    <row r="122" spans="2:8">
      <c r="B122" s="97"/>
      <c r="C122" s="97"/>
      <c r="D122" s="97"/>
      <c r="E122" s="97"/>
      <c r="F122" s="97"/>
      <c r="G122" s="97"/>
      <c r="H122" s="97"/>
    </row>
    <row r="123" spans="2:8">
      <c r="B123" s="97"/>
      <c r="C123" s="97"/>
      <c r="D123" s="97"/>
      <c r="E123" s="97"/>
      <c r="F123" s="97"/>
      <c r="G123" s="97"/>
      <c r="H123" s="97"/>
    </row>
    <row r="124" spans="2:8">
      <c r="B124" s="97"/>
      <c r="C124" s="97"/>
      <c r="D124" s="97"/>
      <c r="E124" s="97"/>
      <c r="F124" s="97"/>
      <c r="G124" s="97"/>
      <c r="H124" s="97"/>
    </row>
    <row r="125" spans="2:8">
      <c r="B125" s="97"/>
      <c r="C125" s="97"/>
      <c r="D125" s="97"/>
      <c r="E125" s="97"/>
      <c r="F125" s="97"/>
      <c r="G125" s="97"/>
      <c r="H125" s="97"/>
    </row>
    <row r="126" spans="2:8">
      <c r="B126" s="97"/>
      <c r="C126" s="97"/>
      <c r="D126" s="97"/>
      <c r="E126" s="97"/>
      <c r="F126" s="97"/>
      <c r="G126" s="97"/>
      <c r="H126" s="97"/>
    </row>
    <row r="127" spans="2:8">
      <c r="B127" s="97"/>
      <c r="C127" s="97"/>
      <c r="D127" s="97"/>
      <c r="E127" s="97"/>
      <c r="F127" s="97"/>
      <c r="G127" s="97"/>
      <c r="H127" s="97"/>
    </row>
    <row r="128" spans="2:8">
      <c r="B128" s="97"/>
      <c r="C128" s="97"/>
      <c r="D128" s="97"/>
      <c r="E128" s="97"/>
      <c r="F128" s="97"/>
      <c r="G128" s="97"/>
      <c r="H128" s="97"/>
    </row>
    <row r="129" spans="2:8">
      <c r="B129" s="97"/>
      <c r="C129" s="97"/>
      <c r="D129" s="97"/>
      <c r="E129" s="97"/>
      <c r="F129" s="97"/>
      <c r="G129" s="97"/>
      <c r="H129" s="97"/>
    </row>
    <row r="130" spans="2:8">
      <c r="B130" s="97"/>
      <c r="C130" s="97"/>
      <c r="D130" s="97"/>
      <c r="E130" s="97"/>
      <c r="F130" s="97"/>
      <c r="G130" s="97"/>
      <c r="H130" s="97"/>
    </row>
    <row r="131" spans="2:8">
      <c r="B131" s="97"/>
      <c r="C131" s="97"/>
      <c r="D131" s="97"/>
      <c r="E131" s="97"/>
      <c r="F131" s="97"/>
      <c r="G131" s="97"/>
      <c r="H131" s="97"/>
    </row>
    <row r="132" spans="2:8">
      <c r="B132" s="97"/>
      <c r="C132" s="97"/>
      <c r="D132" s="97"/>
      <c r="E132" s="97"/>
      <c r="F132" s="97"/>
      <c r="G132" s="97"/>
      <c r="H132" s="97"/>
    </row>
    <row r="133" spans="2:8">
      <c r="B133" s="97"/>
      <c r="C133" s="97"/>
      <c r="D133" s="97"/>
      <c r="E133" s="97"/>
      <c r="F133" s="97"/>
      <c r="G133" s="97"/>
      <c r="H133" s="97"/>
    </row>
    <row r="134" spans="2:8">
      <c r="B134" s="97"/>
      <c r="C134" s="97"/>
      <c r="D134" s="97"/>
      <c r="E134" s="97"/>
      <c r="F134" s="97"/>
      <c r="G134" s="97"/>
      <c r="H134" s="97"/>
    </row>
    <row r="135" spans="2:8">
      <c r="B135" s="97"/>
      <c r="C135" s="97"/>
      <c r="D135" s="97"/>
      <c r="E135" s="97"/>
      <c r="F135" s="97"/>
      <c r="G135" s="97"/>
      <c r="H135" s="97"/>
    </row>
    <row r="136" spans="2:8">
      <c r="B136" s="97"/>
      <c r="C136" s="97"/>
      <c r="D136" s="97"/>
      <c r="E136" s="97"/>
      <c r="F136" s="97"/>
      <c r="G136" s="97"/>
      <c r="H136" s="97"/>
    </row>
    <row r="137" spans="2:8">
      <c r="B137" s="97"/>
      <c r="C137" s="97"/>
      <c r="D137" s="97"/>
      <c r="E137" s="97"/>
      <c r="F137" s="97"/>
      <c r="G137" s="97"/>
      <c r="H137" s="97"/>
    </row>
    <row r="138" spans="2:8">
      <c r="B138" s="97"/>
      <c r="C138" s="97"/>
      <c r="D138" s="97"/>
      <c r="E138" s="97"/>
      <c r="F138" s="97"/>
      <c r="G138" s="97"/>
      <c r="H138" s="97"/>
    </row>
    <row r="139" spans="2:8">
      <c r="B139" s="97"/>
      <c r="C139" s="97"/>
      <c r="D139" s="97"/>
      <c r="E139" s="97"/>
      <c r="F139" s="97"/>
      <c r="G139" s="97"/>
      <c r="H139" s="97"/>
    </row>
    <row r="140" spans="2:8">
      <c r="B140" s="97"/>
      <c r="C140" s="97"/>
      <c r="D140" s="97"/>
      <c r="E140" s="97"/>
      <c r="F140" s="97"/>
      <c r="G140" s="97"/>
      <c r="H140" s="97"/>
    </row>
    <row r="141" spans="2:8">
      <c r="B141" s="97"/>
      <c r="C141" s="97"/>
      <c r="D141" s="97"/>
      <c r="E141" s="97"/>
      <c r="F141" s="97"/>
      <c r="G141" s="97"/>
      <c r="H141" s="97"/>
    </row>
    <row r="142" spans="2:8">
      <c r="B142" s="97"/>
      <c r="C142" s="97"/>
      <c r="D142" s="97"/>
      <c r="E142" s="97"/>
      <c r="F142" s="97"/>
      <c r="G142" s="97"/>
      <c r="H142" s="97"/>
    </row>
    <row r="143" spans="2:8">
      <c r="B143" s="97"/>
      <c r="C143" s="97"/>
      <c r="D143" s="97"/>
      <c r="E143" s="97"/>
      <c r="F143" s="97"/>
      <c r="G143" s="97"/>
      <c r="H143" s="97"/>
    </row>
    <row r="144" spans="2:8">
      <c r="B144" s="97"/>
      <c r="C144" s="97"/>
      <c r="D144" s="97"/>
      <c r="E144" s="97"/>
      <c r="F144" s="97"/>
      <c r="G144" s="97"/>
      <c r="H144" s="97"/>
    </row>
    <row r="145" spans="2:8">
      <c r="B145" s="97"/>
      <c r="C145" s="97"/>
      <c r="D145" s="97"/>
      <c r="E145" s="97"/>
      <c r="F145" s="97"/>
      <c r="G145" s="97"/>
      <c r="H145" s="97"/>
    </row>
    <row r="146" spans="2:8">
      <c r="B146" s="97"/>
      <c r="C146" s="97"/>
      <c r="D146" s="97"/>
      <c r="E146" s="97"/>
      <c r="F146" s="97"/>
      <c r="G146" s="97"/>
      <c r="H146" s="97"/>
    </row>
    <row r="147" spans="2:8">
      <c r="B147" s="97"/>
      <c r="C147" s="97"/>
      <c r="D147" s="97"/>
      <c r="E147" s="97"/>
      <c r="F147" s="97"/>
      <c r="G147" s="97"/>
      <c r="H147" s="97"/>
    </row>
    <row r="148" spans="2:8">
      <c r="B148" s="97"/>
      <c r="C148" s="97"/>
      <c r="D148" s="97"/>
      <c r="E148" s="97"/>
      <c r="F148" s="97"/>
      <c r="G148" s="97"/>
      <c r="H148" s="97"/>
    </row>
    <row r="149" spans="2:8">
      <c r="B149" s="97"/>
      <c r="C149" s="97"/>
      <c r="D149" s="97"/>
      <c r="E149" s="97"/>
      <c r="F149" s="97"/>
      <c r="G149" s="97"/>
      <c r="H149" s="97"/>
    </row>
    <row r="150" spans="2:8">
      <c r="B150" s="97"/>
      <c r="C150" s="97"/>
      <c r="D150" s="97"/>
      <c r="E150" s="97"/>
      <c r="F150" s="97"/>
      <c r="G150" s="97"/>
      <c r="H150" s="97"/>
    </row>
    <row r="151" spans="2:8">
      <c r="B151" s="97"/>
      <c r="C151" s="97"/>
      <c r="D151" s="97"/>
      <c r="E151" s="97"/>
      <c r="F151" s="97"/>
      <c r="G151" s="97"/>
      <c r="H151" s="97"/>
    </row>
    <row r="152" spans="2:8">
      <c r="B152" s="97"/>
      <c r="C152" s="97"/>
      <c r="D152" s="97"/>
      <c r="E152" s="97"/>
      <c r="F152" s="97"/>
      <c r="G152" s="97"/>
      <c r="H152" s="97"/>
    </row>
    <row r="153" spans="2:8">
      <c r="B153" s="97"/>
      <c r="C153" s="97"/>
      <c r="D153" s="97"/>
      <c r="E153" s="97"/>
      <c r="F153" s="97"/>
      <c r="G153" s="97"/>
      <c r="H153" s="97"/>
    </row>
    <row r="154" spans="2:8">
      <c r="B154" s="97"/>
      <c r="C154" s="97"/>
      <c r="D154" s="97"/>
      <c r="E154" s="97"/>
      <c r="F154" s="97"/>
      <c r="G154" s="97"/>
      <c r="H154" s="97"/>
    </row>
    <row r="155" spans="2:8">
      <c r="B155" s="97"/>
      <c r="C155" s="97"/>
      <c r="D155" s="97"/>
      <c r="E155" s="97"/>
      <c r="F155" s="97"/>
      <c r="G155" s="97"/>
      <c r="H155" s="97"/>
    </row>
    <row r="156" spans="2:8">
      <c r="B156" s="97"/>
      <c r="C156" s="97"/>
      <c r="D156" s="97"/>
      <c r="E156" s="97"/>
      <c r="F156" s="97"/>
      <c r="G156" s="97"/>
      <c r="H156" s="97"/>
    </row>
    <row r="157" spans="2:8">
      <c r="B157" s="97"/>
      <c r="C157" s="97"/>
      <c r="D157" s="97"/>
      <c r="E157" s="97"/>
      <c r="F157" s="97"/>
      <c r="G157" s="97"/>
      <c r="H157" s="97"/>
    </row>
    <row r="158" spans="2:8">
      <c r="B158" s="97"/>
      <c r="C158" s="97"/>
      <c r="D158" s="97"/>
      <c r="E158" s="97"/>
      <c r="F158" s="97"/>
      <c r="G158" s="97"/>
      <c r="H158" s="97"/>
    </row>
    <row r="159" spans="2:8">
      <c r="B159" s="97"/>
      <c r="C159" s="97"/>
      <c r="D159" s="97"/>
      <c r="E159" s="97"/>
      <c r="F159" s="97"/>
      <c r="G159" s="97"/>
      <c r="H159" s="97"/>
    </row>
    <row r="160" spans="2:8">
      <c r="B160" s="97"/>
      <c r="C160" s="97"/>
      <c r="D160" s="97"/>
      <c r="E160" s="97"/>
      <c r="F160" s="97"/>
      <c r="G160" s="97"/>
      <c r="H160" s="97"/>
    </row>
    <row r="161" spans="2:8">
      <c r="B161" s="97"/>
      <c r="C161" s="97"/>
      <c r="D161" s="97"/>
      <c r="E161" s="97"/>
      <c r="F161" s="97"/>
      <c r="G161" s="97"/>
      <c r="H161" s="97"/>
    </row>
    <row r="162" spans="2:8">
      <c r="B162" s="97"/>
      <c r="C162" s="97"/>
      <c r="D162" s="97"/>
      <c r="E162" s="97"/>
      <c r="F162" s="97"/>
      <c r="G162" s="97"/>
      <c r="H162" s="97"/>
    </row>
    <row r="163" spans="2:8">
      <c r="B163" s="97"/>
      <c r="C163" s="97"/>
      <c r="D163" s="97"/>
      <c r="E163" s="97"/>
      <c r="F163" s="97"/>
      <c r="G163" s="97"/>
      <c r="H163" s="97"/>
    </row>
    <row r="164" spans="2:8">
      <c r="B164" s="97"/>
      <c r="C164" s="97"/>
      <c r="D164" s="97"/>
      <c r="E164" s="97"/>
      <c r="F164" s="97"/>
      <c r="G164" s="97"/>
      <c r="H164" s="97"/>
    </row>
    <row r="165" spans="2:8">
      <c r="B165" s="97"/>
      <c r="C165" s="97"/>
      <c r="D165" s="97"/>
      <c r="E165" s="97"/>
      <c r="F165" s="97"/>
      <c r="G165" s="97"/>
      <c r="H165" s="97"/>
    </row>
    <row r="166" spans="2:8">
      <c r="B166" s="97"/>
      <c r="C166" s="97"/>
      <c r="D166" s="97"/>
      <c r="E166" s="97"/>
      <c r="F166" s="97"/>
      <c r="G166" s="97"/>
      <c r="H166" s="97"/>
    </row>
    <row r="167" spans="2:8">
      <c r="B167" s="97"/>
      <c r="C167" s="97"/>
      <c r="D167" s="97"/>
      <c r="E167" s="97"/>
      <c r="F167" s="97"/>
      <c r="G167" s="97"/>
      <c r="H167" s="97"/>
    </row>
    <row r="168" spans="2:8">
      <c r="B168" s="97"/>
      <c r="C168" s="97"/>
      <c r="D168" s="97"/>
      <c r="E168" s="97"/>
      <c r="F168" s="97"/>
      <c r="G168" s="97"/>
      <c r="H168" s="97"/>
    </row>
    <row r="169" spans="2:8">
      <c r="B169" s="97"/>
      <c r="C169" s="97"/>
      <c r="D169" s="97"/>
      <c r="E169" s="97"/>
      <c r="F169" s="97"/>
      <c r="G169" s="97"/>
      <c r="H169" s="97"/>
    </row>
    <row r="170" spans="2:8">
      <c r="B170" s="97"/>
      <c r="C170" s="97"/>
      <c r="D170" s="97"/>
      <c r="E170" s="97"/>
      <c r="F170" s="97"/>
      <c r="G170" s="97"/>
      <c r="H170" s="97"/>
    </row>
    <row r="171" spans="2:8">
      <c r="B171" s="97"/>
      <c r="C171" s="97"/>
      <c r="D171" s="97"/>
      <c r="E171" s="97"/>
      <c r="F171" s="97"/>
      <c r="G171" s="97"/>
      <c r="H171" s="97"/>
    </row>
    <row r="172" spans="2:8">
      <c r="B172" s="97"/>
      <c r="C172" s="97"/>
      <c r="D172" s="97"/>
      <c r="E172" s="97"/>
      <c r="F172" s="97"/>
      <c r="G172" s="97"/>
      <c r="H172" s="97"/>
    </row>
    <row r="173" spans="2:8">
      <c r="B173" s="97"/>
      <c r="C173" s="97"/>
      <c r="D173" s="97"/>
      <c r="E173" s="97"/>
      <c r="F173" s="97"/>
      <c r="G173" s="97"/>
      <c r="H173" s="97"/>
    </row>
    <row r="174" spans="2:8">
      <c r="B174" s="97"/>
      <c r="C174" s="97"/>
      <c r="D174" s="97"/>
      <c r="E174" s="97"/>
      <c r="F174" s="97"/>
      <c r="G174" s="97"/>
      <c r="H174" s="97"/>
    </row>
    <row r="175" spans="2:8">
      <c r="B175" s="97"/>
      <c r="C175" s="97"/>
      <c r="D175" s="97"/>
      <c r="E175" s="97"/>
      <c r="F175" s="97"/>
      <c r="G175" s="97"/>
      <c r="H175" s="97"/>
    </row>
    <row r="176" spans="2:8">
      <c r="B176" s="97"/>
      <c r="C176" s="97"/>
      <c r="D176" s="97"/>
      <c r="E176" s="97"/>
      <c r="F176" s="97"/>
      <c r="G176" s="97"/>
      <c r="H176" s="97"/>
    </row>
    <row r="177" spans="2:8">
      <c r="B177" s="97"/>
      <c r="C177" s="97"/>
      <c r="D177" s="97"/>
      <c r="E177" s="97"/>
      <c r="F177" s="97"/>
      <c r="G177" s="97"/>
      <c r="H177" s="97"/>
    </row>
    <row r="178" spans="2:8">
      <c r="B178" s="97"/>
      <c r="C178" s="97"/>
      <c r="D178" s="97"/>
      <c r="E178" s="97"/>
      <c r="F178" s="97"/>
      <c r="G178" s="97"/>
      <c r="H178" s="97"/>
    </row>
    <row r="179" spans="2:8">
      <c r="B179" s="97"/>
      <c r="C179" s="97"/>
      <c r="D179" s="97"/>
      <c r="E179" s="97"/>
      <c r="F179" s="97"/>
      <c r="G179" s="97"/>
      <c r="H179" s="97"/>
    </row>
    <row r="180" spans="2:8">
      <c r="B180" s="97"/>
      <c r="C180" s="97"/>
      <c r="D180" s="97"/>
      <c r="E180" s="97"/>
      <c r="F180" s="97"/>
      <c r="G180" s="97"/>
      <c r="H180" s="97"/>
    </row>
    <row r="181" spans="2:8">
      <c r="B181" s="97"/>
      <c r="C181" s="97"/>
      <c r="D181" s="97"/>
      <c r="E181" s="97"/>
      <c r="F181" s="97"/>
      <c r="G181" s="97"/>
      <c r="H181" s="97"/>
    </row>
    <row r="182" spans="2:8">
      <c r="B182" s="97"/>
      <c r="C182" s="97"/>
      <c r="D182" s="97"/>
      <c r="E182" s="97"/>
      <c r="F182" s="97"/>
      <c r="G182" s="97"/>
      <c r="H182" s="97"/>
    </row>
    <row r="183" spans="2:8">
      <c r="B183" s="97"/>
      <c r="C183" s="97"/>
      <c r="D183" s="97"/>
      <c r="E183" s="97"/>
      <c r="F183" s="97"/>
      <c r="G183" s="97"/>
      <c r="H183" s="97"/>
    </row>
    <row r="184" spans="2:8">
      <c r="B184" s="97"/>
      <c r="C184" s="97"/>
      <c r="D184" s="97"/>
      <c r="E184" s="97"/>
      <c r="F184" s="97"/>
      <c r="G184" s="97"/>
      <c r="H184" s="97"/>
    </row>
    <row r="185" spans="2:8">
      <c r="B185" s="97"/>
      <c r="C185" s="97"/>
      <c r="D185" s="97"/>
      <c r="E185" s="97"/>
      <c r="F185" s="97"/>
      <c r="G185" s="97"/>
      <c r="H185" s="97"/>
    </row>
    <row r="186" spans="2:8">
      <c r="B186" s="97"/>
      <c r="C186" s="97"/>
      <c r="D186" s="97"/>
      <c r="E186" s="97"/>
      <c r="F186" s="97"/>
      <c r="G186" s="97"/>
      <c r="H186" s="97"/>
    </row>
    <row r="187" spans="2:8">
      <c r="B187" s="97"/>
      <c r="C187" s="97"/>
      <c r="D187" s="97"/>
      <c r="E187" s="97"/>
      <c r="F187" s="97"/>
      <c r="G187" s="97"/>
      <c r="H187" s="97"/>
    </row>
    <row r="188" spans="2:8">
      <c r="B188" s="97"/>
      <c r="C188" s="97"/>
      <c r="D188" s="97"/>
      <c r="E188" s="97"/>
      <c r="F188" s="97"/>
      <c r="G188" s="97"/>
      <c r="H188" s="97"/>
    </row>
    <row r="189" spans="2:8">
      <c r="B189" s="97"/>
      <c r="C189" s="97"/>
      <c r="D189" s="97"/>
      <c r="E189" s="97"/>
      <c r="F189" s="97"/>
      <c r="G189" s="97"/>
      <c r="H189" s="97"/>
    </row>
    <row r="190" spans="2:8">
      <c r="B190" s="97"/>
      <c r="C190" s="97"/>
      <c r="D190" s="97"/>
      <c r="E190" s="97"/>
      <c r="F190" s="97"/>
      <c r="G190" s="97"/>
      <c r="H190" s="97"/>
    </row>
    <row r="191" spans="2:8">
      <c r="B191" s="97"/>
      <c r="C191" s="97"/>
      <c r="D191" s="97"/>
      <c r="E191" s="97"/>
      <c r="F191" s="97"/>
      <c r="G191" s="97"/>
      <c r="H191" s="97"/>
    </row>
    <row r="192" spans="2:8">
      <c r="B192" s="97"/>
      <c r="C192" s="97"/>
      <c r="D192" s="97"/>
      <c r="E192" s="97"/>
      <c r="F192" s="97"/>
      <c r="G192" s="97"/>
      <c r="H192" s="97"/>
    </row>
    <row r="193" spans="2:8">
      <c r="B193" s="97"/>
      <c r="C193" s="97"/>
      <c r="D193" s="97"/>
      <c r="E193" s="97"/>
      <c r="F193" s="97"/>
      <c r="G193" s="97"/>
      <c r="H193" s="97"/>
    </row>
    <row r="194" spans="2:8">
      <c r="B194" s="97"/>
      <c r="C194" s="97"/>
      <c r="D194" s="97"/>
      <c r="E194" s="97"/>
      <c r="F194" s="97"/>
      <c r="G194" s="97"/>
      <c r="H194" s="97"/>
    </row>
    <row r="195" spans="2:8">
      <c r="B195" s="97"/>
      <c r="C195" s="97"/>
      <c r="D195" s="97"/>
      <c r="E195" s="97"/>
      <c r="F195" s="97"/>
      <c r="G195" s="97"/>
      <c r="H195" s="97"/>
    </row>
    <row r="196" spans="2:8">
      <c r="B196" s="97"/>
      <c r="C196" s="97"/>
      <c r="D196" s="97"/>
      <c r="E196" s="97"/>
      <c r="F196" s="97"/>
      <c r="G196" s="97"/>
      <c r="H196" s="97"/>
    </row>
    <row r="197" spans="2:8">
      <c r="B197" s="97"/>
      <c r="C197" s="97"/>
      <c r="D197" s="97"/>
      <c r="E197" s="97"/>
      <c r="F197" s="97"/>
      <c r="G197" s="97"/>
      <c r="H197" s="97"/>
    </row>
    <row r="198" spans="2:8">
      <c r="B198" s="97"/>
      <c r="C198" s="97"/>
      <c r="D198" s="97"/>
      <c r="E198" s="97"/>
      <c r="F198" s="97"/>
      <c r="G198" s="97"/>
      <c r="H198" s="97"/>
    </row>
    <row r="199" spans="2:8">
      <c r="B199" s="97"/>
      <c r="C199" s="97"/>
      <c r="D199" s="97"/>
      <c r="E199" s="97"/>
      <c r="F199" s="97"/>
      <c r="G199" s="97"/>
      <c r="H199" s="97"/>
    </row>
    <row r="200" spans="2:8">
      <c r="B200" s="97"/>
      <c r="C200" s="97"/>
      <c r="D200" s="97"/>
      <c r="E200" s="97"/>
      <c r="F200" s="97"/>
      <c r="G200" s="97"/>
      <c r="H200" s="97"/>
    </row>
    <row r="201" spans="2:8">
      <c r="B201" s="97"/>
      <c r="C201" s="97"/>
      <c r="D201" s="97"/>
      <c r="E201" s="97"/>
      <c r="F201" s="97"/>
      <c r="G201" s="97"/>
      <c r="H201" s="97"/>
    </row>
    <row r="202" spans="2:8">
      <c r="B202" s="97"/>
      <c r="C202" s="97"/>
      <c r="D202" s="97"/>
      <c r="E202" s="97"/>
      <c r="F202" s="97"/>
      <c r="G202" s="97"/>
      <c r="H202" s="97"/>
    </row>
    <row r="203" spans="2:8">
      <c r="B203" s="97"/>
      <c r="C203" s="97"/>
      <c r="D203" s="97"/>
      <c r="E203" s="97"/>
      <c r="F203" s="97"/>
      <c r="G203" s="97"/>
      <c r="H203" s="97"/>
    </row>
    <row r="204" spans="2:8">
      <c r="B204" s="97"/>
      <c r="C204" s="97"/>
      <c r="D204" s="97"/>
      <c r="E204" s="97"/>
      <c r="F204" s="97"/>
      <c r="G204" s="97"/>
      <c r="H204" s="97"/>
    </row>
    <row r="205" spans="2:8">
      <c r="B205" s="97"/>
      <c r="C205" s="97"/>
      <c r="D205" s="97"/>
      <c r="E205" s="97"/>
      <c r="F205" s="97"/>
      <c r="G205" s="97"/>
      <c r="H205" s="97"/>
    </row>
    <row r="206" spans="2:8">
      <c r="B206" s="97"/>
      <c r="C206" s="97"/>
      <c r="D206" s="97"/>
      <c r="E206" s="97"/>
      <c r="F206" s="97"/>
      <c r="G206" s="97"/>
      <c r="H206" s="97"/>
    </row>
    <row r="207" spans="2:8">
      <c r="B207" s="97"/>
      <c r="C207" s="97"/>
      <c r="D207" s="97"/>
      <c r="E207" s="97"/>
      <c r="F207" s="97"/>
      <c r="G207" s="97"/>
      <c r="H207" s="97"/>
    </row>
    <row r="208" spans="2:8">
      <c r="B208" s="97"/>
      <c r="C208" s="97"/>
      <c r="D208" s="97"/>
      <c r="E208" s="97"/>
      <c r="F208" s="97"/>
      <c r="G208" s="97"/>
      <c r="H208" s="97"/>
    </row>
    <row r="209" spans="2:8">
      <c r="B209" s="97"/>
      <c r="C209" s="97"/>
      <c r="D209" s="97"/>
      <c r="E209" s="97"/>
      <c r="F209" s="97"/>
      <c r="G209" s="97"/>
      <c r="H209" s="97"/>
    </row>
    <row r="210" spans="2:8">
      <c r="B210" s="97"/>
      <c r="C210" s="97"/>
      <c r="D210" s="97"/>
      <c r="E210" s="97"/>
      <c r="F210" s="97"/>
      <c r="G210" s="97"/>
      <c r="H210" s="97"/>
    </row>
    <row r="211" spans="2:8">
      <c r="B211" s="97"/>
      <c r="C211" s="97"/>
      <c r="D211" s="97"/>
      <c r="E211" s="97"/>
      <c r="F211" s="97"/>
      <c r="G211" s="97"/>
      <c r="H211" s="97"/>
    </row>
    <row r="212" spans="2:8">
      <c r="B212" s="97"/>
      <c r="C212" s="97"/>
      <c r="D212" s="97"/>
      <c r="E212" s="97"/>
      <c r="F212" s="97"/>
      <c r="G212" s="97"/>
      <c r="H212" s="97"/>
    </row>
    <row r="213" spans="2:8">
      <c r="B213" s="97"/>
      <c r="C213" s="97"/>
      <c r="D213" s="97"/>
      <c r="E213" s="97"/>
      <c r="F213" s="97"/>
      <c r="G213" s="97"/>
      <c r="H213" s="97"/>
    </row>
    <row r="214" spans="2:8">
      <c r="B214" s="97"/>
      <c r="C214" s="97"/>
      <c r="D214" s="97"/>
      <c r="E214" s="97"/>
      <c r="F214" s="97"/>
      <c r="G214" s="97"/>
      <c r="H214" s="97"/>
    </row>
    <row r="215" spans="2:8">
      <c r="B215" s="97"/>
      <c r="C215" s="97"/>
      <c r="D215" s="97"/>
      <c r="E215" s="97"/>
      <c r="F215" s="97"/>
      <c r="G215" s="97"/>
      <c r="H215" s="97"/>
    </row>
    <row r="216" spans="2:8">
      <c r="B216" s="97"/>
      <c r="C216" s="97"/>
      <c r="D216" s="97"/>
      <c r="E216" s="97"/>
      <c r="F216" s="97"/>
      <c r="G216" s="97"/>
      <c r="H216" s="97"/>
    </row>
    <row r="217" spans="2:8">
      <c r="B217" s="97"/>
      <c r="C217" s="97"/>
      <c r="D217" s="97"/>
      <c r="E217" s="97"/>
      <c r="F217" s="97"/>
      <c r="G217" s="97"/>
      <c r="H217" s="97"/>
    </row>
    <row r="218" spans="2:8">
      <c r="B218" s="97"/>
      <c r="C218" s="97"/>
      <c r="D218" s="97"/>
      <c r="E218" s="97"/>
      <c r="F218" s="97"/>
      <c r="G218" s="97"/>
      <c r="H218" s="97"/>
    </row>
    <row r="219" spans="2:8">
      <c r="B219" s="97"/>
      <c r="C219" s="97"/>
      <c r="D219" s="97"/>
      <c r="E219" s="97"/>
      <c r="F219" s="97"/>
      <c r="G219" s="97"/>
      <c r="H219" s="97"/>
    </row>
    <row r="220" spans="2:8">
      <c r="B220" s="97"/>
      <c r="C220" s="97"/>
      <c r="D220" s="97"/>
      <c r="E220" s="97"/>
      <c r="F220" s="97"/>
      <c r="G220" s="97"/>
      <c r="H220" s="97"/>
    </row>
    <row r="221" spans="2:8">
      <c r="B221" s="97"/>
      <c r="C221" s="97"/>
      <c r="D221" s="97"/>
      <c r="E221" s="97"/>
      <c r="F221" s="97"/>
      <c r="G221" s="97"/>
      <c r="H221" s="97"/>
    </row>
    <row r="222" spans="2:8">
      <c r="C222" s="97"/>
      <c r="D222" s="97"/>
      <c r="E222" s="97"/>
      <c r="F222" s="97"/>
      <c r="G222" s="97"/>
      <c r="H222" s="97"/>
    </row>
    <row r="223" spans="2:8">
      <c r="C223" s="97"/>
      <c r="D223" s="97"/>
      <c r="E223" s="97"/>
      <c r="F223" s="97"/>
      <c r="G223" s="97"/>
      <c r="H223" s="97"/>
    </row>
    <row r="224" spans="2:8">
      <c r="C224" s="97"/>
      <c r="D224" s="97"/>
      <c r="E224" s="97"/>
      <c r="F224" s="97"/>
      <c r="G224" s="97"/>
      <c r="H224" s="97"/>
    </row>
    <row r="225" spans="3:8">
      <c r="C225" s="97"/>
      <c r="D225" s="97"/>
      <c r="E225" s="97"/>
      <c r="F225" s="97"/>
      <c r="G225" s="97"/>
      <c r="H225" s="97"/>
    </row>
    <row r="226" spans="3:8">
      <c r="C226" s="97"/>
      <c r="D226" s="97"/>
      <c r="E226" s="97"/>
      <c r="F226" s="97"/>
      <c r="G226" s="97"/>
      <c r="H226" s="97"/>
    </row>
    <row r="227" spans="3:8">
      <c r="C227" s="97"/>
      <c r="D227" s="97"/>
      <c r="F227" s="97"/>
      <c r="G227" s="97"/>
      <c r="H227" s="97"/>
    </row>
    <row r="228" spans="3:8">
      <c r="C228" s="97"/>
      <c r="D228" s="97"/>
      <c r="F228" s="97"/>
      <c r="G228" s="97"/>
      <c r="H228" s="97"/>
    </row>
    <row r="229" spans="3:8">
      <c r="C229" s="97"/>
      <c r="D229" s="97"/>
    </row>
    <row r="230" spans="3:8">
      <c r="C230" s="97"/>
      <c r="D230" s="97"/>
    </row>
    <row r="231" spans="3:8">
      <c r="C231" s="97"/>
      <c r="D231" s="97"/>
    </row>
  </sheetData>
  <mergeCells count="13">
    <mergeCell ref="B31:B32"/>
    <mergeCell ref="C31:C32"/>
    <mergeCell ref="D31:D32"/>
    <mergeCell ref="B6:H6"/>
    <mergeCell ref="B9:H9"/>
    <mergeCell ref="B10:H10"/>
    <mergeCell ref="B12:B13"/>
    <mergeCell ref="F12:F13"/>
    <mergeCell ref="A100:H100"/>
    <mergeCell ref="A101:H101"/>
    <mergeCell ref="A102:H102"/>
    <mergeCell ref="G92:H92"/>
    <mergeCell ref="G93:H93"/>
  </mergeCells>
  <pageMargins left="0.7" right="0.7" top="0.75" bottom="0.75" header="0.3" footer="0.3"/>
  <pageSetup scale="4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6"/>
  <sheetViews>
    <sheetView showGridLines="0" zoomScaleNormal="100" workbookViewId="0">
      <selection activeCell="G43" sqref="G43"/>
    </sheetView>
  </sheetViews>
  <sheetFormatPr baseColWidth="10" defaultColWidth="11.42578125" defaultRowHeight="15"/>
  <cols>
    <col min="1" max="1" width="4.5703125" style="140" customWidth="1"/>
    <col min="2" max="2" width="56.85546875" style="141" customWidth="1"/>
    <col min="3" max="3" width="13.140625" style="146" hidden="1" customWidth="1"/>
    <col min="4" max="4" width="13.85546875" style="141" bestFit="1" customWidth="1"/>
    <col min="5" max="5" width="12.28515625" style="141" bestFit="1" customWidth="1"/>
    <col min="6" max="6" width="12.7109375" style="528" customWidth="1"/>
    <col min="7" max="7" width="12.85546875" style="141" bestFit="1" customWidth="1"/>
    <col min="8" max="16384" width="11.42578125" style="141"/>
  </cols>
  <sheetData>
    <row r="3" spans="1:6">
      <c r="B3" s="737"/>
      <c r="C3" s="737"/>
      <c r="D3" s="737"/>
      <c r="E3" s="737"/>
    </row>
    <row r="4" spans="1:6">
      <c r="B4" s="142"/>
      <c r="C4" s="143"/>
      <c r="D4" s="144"/>
      <c r="E4" s="144"/>
    </row>
    <row r="5" spans="1:6">
      <c r="B5" s="142"/>
      <c r="C5" s="143"/>
      <c r="D5" s="144"/>
      <c r="E5" s="144"/>
    </row>
    <row r="6" spans="1:6" ht="34.5" customHeight="1">
      <c r="A6" s="145"/>
      <c r="B6" s="740" t="s">
        <v>756</v>
      </c>
      <c r="C6" s="740"/>
      <c r="D6" s="740"/>
      <c r="E6" s="740"/>
    </row>
    <row r="7" spans="1:6">
      <c r="B7" s="741" t="s">
        <v>331</v>
      </c>
      <c r="C7" s="741"/>
      <c r="D7" s="741"/>
      <c r="E7" s="741"/>
    </row>
    <row r="8" spans="1:6" ht="15.75" thickBot="1">
      <c r="D8" s="147">
        <v>45473</v>
      </c>
      <c r="E8" s="147">
        <v>45107</v>
      </c>
    </row>
    <row r="9" spans="1:6" s="151" customFormat="1">
      <c r="A9" s="148"/>
      <c r="B9" s="738"/>
      <c r="C9" s="149"/>
      <c r="D9" s="150" t="s">
        <v>50</v>
      </c>
      <c r="E9" s="150" t="s">
        <v>50</v>
      </c>
      <c r="F9" s="528"/>
    </row>
    <row r="10" spans="1:6" ht="15.75" thickBot="1">
      <c r="B10" s="739"/>
      <c r="C10" s="152"/>
      <c r="D10" s="153" t="s">
        <v>119</v>
      </c>
      <c r="E10" s="153" t="s">
        <v>120</v>
      </c>
    </row>
    <row r="11" spans="1:6">
      <c r="B11" s="154" t="s">
        <v>121</v>
      </c>
      <c r="C11" s="155"/>
      <c r="D11" s="156"/>
      <c r="E11" s="157"/>
    </row>
    <row r="12" spans="1:6">
      <c r="B12" s="158" t="s">
        <v>122</v>
      </c>
      <c r="C12" s="159"/>
      <c r="D12" s="160"/>
      <c r="E12" s="161"/>
    </row>
    <row r="13" spans="1:6">
      <c r="B13" s="162" t="s">
        <v>397</v>
      </c>
      <c r="C13" s="159"/>
      <c r="D13" s="160">
        <v>0</v>
      </c>
      <c r="E13" s="161">
        <v>0</v>
      </c>
    </row>
    <row r="14" spans="1:6" ht="15" customHeight="1">
      <c r="B14" s="162" t="s">
        <v>398</v>
      </c>
      <c r="C14" s="159"/>
      <c r="D14" s="160">
        <v>0</v>
      </c>
      <c r="E14" s="160">
        <v>0</v>
      </c>
    </row>
    <row r="15" spans="1:6" ht="15" customHeight="1">
      <c r="B15" s="162"/>
      <c r="C15" s="159"/>
      <c r="D15" s="160"/>
      <c r="E15" s="160"/>
    </row>
    <row r="16" spans="1:6" ht="15" customHeight="1">
      <c r="B16" s="158" t="s">
        <v>123</v>
      </c>
      <c r="C16" s="159"/>
      <c r="D16" s="163"/>
      <c r="E16" s="163"/>
    </row>
    <row r="17" spans="1:7">
      <c r="B17" s="162" t="s">
        <v>399</v>
      </c>
      <c r="C17" s="159"/>
      <c r="D17" s="164">
        <v>0</v>
      </c>
      <c r="E17" s="164">
        <v>0</v>
      </c>
    </row>
    <row r="18" spans="1:7">
      <c r="B18" s="162" t="s">
        <v>400</v>
      </c>
      <c r="C18" s="159"/>
      <c r="D18" s="164">
        <f>+'INGRESOS OPERATIVOS'!C12+'INGRESOS OPERATIVOS'!C33</f>
        <v>480944314</v>
      </c>
      <c r="E18" s="164">
        <v>0</v>
      </c>
    </row>
    <row r="19" spans="1:7">
      <c r="B19" s="162"/>
      <c r="C19" s="159"/>
      <c r="D19" s="164"/>
      <c r="E19" s="164"/>
    </row>
    <row r="20" spans="1:7">
      <c r="B20" s="158" t="s">
        <v>401</v>
      </c>
      <c r="C20" s="159"/>
      <c r="D20" s="164"/>
      <c r="E20" s="164"/>
    </row>
    <row r="21" spans="1:7">
      <c r="B21" s="162" t="s">
        <v>402</v>
      </c>
      <c r="C21" s="159"/>
      <c r="D21" s="164">
        <v>0</v>
      </c>
      <c r="E21" s="164">
        <v>0</v>
      </c>
    </row>
    <row r="22" spans="1:7">
      <c r="B22" s="162" t="s">
        <v>403</v>
      </c>
      <c r="C22" s="159"/>
      <c r="D22" s="164">
        <v>0</v>
      </c>
      <c r="E22" s="164">
        <v>0</v>
      </c>
    </row>
    <row r="23" spans="1:7">
      <c r="B23" s="162"/>
      <c r="C23" s="159"/>
      <c r="D23" s="163"/>
      <c r="E23" s="163"/>
    </row>
    <row r="24" spans="1:7" s="166" customFormat="1">
      <c r="A24" s="165"/>
      <c r="B24" s="162" t="s">
        <v>404</v>
      </c>
      <c r="C24" s="159"/>
      <c r="D24" s="164">
        <f>+'INGRESOS OPERATIVOS'!C13</f>
        <v>981756938</v>
      </c>
      <c r="E24" s="164">
        <v>0</v>
      </c>
      <c r="F24" s="528"/>
      <c r="G24" s="146"/>
    </row>
    <row r="25" spans="1:7">
      <c r="B25" s="162" t="s">
        <v>498</v>
      </c>
      <c r="C25" s="159"/>
      <c r="D25" s="164">
        <v>0</v>
      </c>
      <c r="E25" s="164">
        <v>0</v>
      </c>
      <c r="G25" s="146"/>
    </row>
    <row r="26" spans="1:7">
      <c r="B26" s="162" t="s">
        <v>405</v>
      </c>
      <c r="C26" s="159"/>
      <c r="D26" s="164">
        <v>0</v>
      </c>
      <c r="E26" s="164">
        <v>0</v>
      </c>
      <c r="G26" s="146"/>
    </row>
    <row r="27" spans="1:7">
      <c r="B27" s="162" t="s">
        <v>290</v>
      </c>
      <c r="C27" s="159"/>
      <c r="D27" s="164">
        <v>0</v>
      </c>
      <c r="E27" s="164">
        <v>0</v>
      </c>
      <c r="G27" s="146"/>
    </row>
    <row r="28" spans="1:7">
      <c r="B28" s="162" t="s">
        <v>406</v>
      </c>
      <c r="C28" s="159"/>
      <c r="D28" s="164">
        <v>0</v>
      </c>
      <c r="E28" s="164">
        <v>0</v>
      </c>
      <c r="G28" s="146"/>
    </row>
    <row r="29" spans="1:7">
      <c r="B29" s="162" t="s">
        <v>407</v>
      </c>
      <c r="C29" s="159"/>
      <c r="D29" s="164">
        <v>0</v>
      </c>
      <c r="E29" s="164">
        <v>0</v>
      </c>
      <c r="G29" s="146"/>
    </row>
    <row r="30" spans="1:7">
      <c r="B30" s="162" t="s">
        <v>408</v>
      </c>
      <c r="C30" s="159"/>
      <c r="D30" s="164">
        <v>0</v>
      </c>
      <c r="E30" s="164">
        <v>0</v>
      </c>
      <c r="G30" s="146"/>
    </row>
    <row r="31" spans="1:7">
      <c r="B31" s="162" t="s">
        <v>409</v>
      </c>
      <c r="C31" s="159"/>
      <c r="D31" s="164">
        <v>0</v>
      </c>
      <c r="E31" s="164">
        <v>0</v>
      </c>
    </row>
    <row r="32" spans="1:7">
      <c r="B32" s="162"/>
      <c r="C32" s="159"/>
      <c r="D32" s="168"/>
      <c r="E32" s="167"/>
    </row>
    <row r="33" spans="1:6">
      <c r="B33" s="162" t="s">
        <v>124</v>
      </c>
      <c r="C33" s="159"/>
      <c r="D33" s="164">
        <v>0</v>
      </c>
      <c r="E33" s="161">
        <v>0</v>
      </c>
    </row>
    <row r="34" spans="1:6">
      <c r="B34" s="162"/>
      <c r="C34" s="159"/>
      <c r="D34" s="163"/>
      <c r="E34" s="161"/>
    </row>
    <row r="35" spans="1:6" s="151" customFormat="1">
      <c r="A35" s="148"/>
      <c r="B35" s="169" t="s">
        <v>410</v>
      </c>
      <c r="C35" s="159"/>
      <c r="D35" s="170">
        <f>SUM(D11:D33)</f>
        <v>1462701252</v>
      </c>
      <c r="E35" s="414">
        <f>SUM(E11:E33)</f>
        <v>0</v>
      </c>
      <c r="F35" s="528"/>
    </row>
    <row r="36" spans="1:6">
      <c r="B36" s="169" t="s">
        <v>125</v>
      </c>
      <c r="C36" s="159"/>
      <c r="D36" s="171"/>
      <c r="E36" s="161"/>
    </row>
    <row r="37" spans="1:6">
      <c r="A37" s="148"/>
      <c r="B37" s="162" t="s">
        <v>128</v>
      </c>
      <c r="C37" s="159"/>
      <c r="D37" s="160">
        <v>204878693</v>
      </c>
      <c r="E37" s="161">
        <v>68722393</v>
      </c>
    </row>
    <row r="38" spans="1:6">
      <c r="A38" s="148"/>
      <c r="B38" s="162" t="s">
        <v>411</v>
      </c>
      <c r="C38" s="159"/>
      <c r="D38" s="160">
        <v>0</v>
      </c>
      <c r="E38" s="161"/>
    </row>
    <row r="39" spans="1:6">
      <c r="B39" s="162" t="s">
        <v>129</v>
      </c>
      <c r="C39" s="159"/>
      <c r="D39" s="160">
        <f>+'OTROS GASTOS OP, COM Y ADM'!C16</f>
        <v>94376076</v>
      </c>
      <c r="E39" s="160">
        <v>236364</v>
      </c>
    </row>
    <row r="40" spans="1:6" s="151" customFormat="1">
      <c r="A40" s="148"/>
      <c r="B40" s="169" t="s">
        <v>130</v>
      </c>
      <c r="C40" s="159"/>
      <c r="D40" s="173">
        <f>+D35-D36-D37-D38-D39</f>
        <v>1163446483</v>
      </c>
      <c r="E40" s="173">
        <f>+E35-E36-E37-E38-E39</f>
        <v>-68958757</v>
      </c>
      <c r="F40" s="528"/>
    </row>
    <row r="41" spans="1:6" s="151" customFormat="1">
      <c r="A41" s="148"/>
      <c r="B41" s="169"/>
      <c r="C41" s="159"/>
      <c r="D41" s="170"/>
      <c r="E41" s="161"/>
      <c r="F41" s="528"/>
    </row>
    <row r="42" spans="1:6" s="151" customFormat="1">
      <c r="A42" s="148"/>
      <c r="B42" s="169" t="s">
        <v>412</v>
      </c>
      <c r="C42" s="159"/>
      <c r="D42" s="174"/>
      <c r="E42" s="161"/>
      <c r="F42" s="528"/>
    </row>
    <row r="43" spans="1:6">
      <c r="B43" s="162" t="s">
        <v>131</v>
      </c>
      <c r="C43" s="159"/>
      <c r="D43" s="160">
        <v>0</v>
      </c>
      <c r="E43" s="161">
        <v>0</v>
      </c>
    </row>
    <row r="44" spans="1:6">
      <c r="B44" s="162" t="s">
        <v>132</v>
      </c>
      <c r="C44" s="159"/>
      <c r="D44" s="160">
        <v>0</v>
      </c>
      <c r="E44" s="161">
        <v>0</v>
      </c>
    </row>
    <row r="45" spans="1:6">
      <c r="B45" s="162" t="s">
        <v>413</v>
      </c>
      <c r="C45" s="159"/>
      <c r="D45" s="160">
        <f>+'OTROS GASTOS OP, COM Y ADM'!C19</f>
        <v>50274336</v>
      </c>
      <c r="E45" s="160">
        <v>5243216</v>
      </c>
    </row>
    <row r="46" spans="1:6">
      <c r="B46" s="162"/>
      <c r="C46" s="159"/>
      <c r="D46" s="174">
        <f>+D43+D45</f>
        <v>50274336</v>
      </c>
      <c r="E46" s="414">
        <f>+E45</f>
        <v>5243216</v>
      </c>
    </row>
    <row r="47" spans="1:6" s="151" customFormat="1" ht="15" customHeight="1">
      <c r="A47" s="148"/>
      <c r="B47" s="169" t="s">
        <v>414</v>
      </c>
      <c r="C47" s="159"/>
      <c r="D47" s="175"/>
      <c r="E47" s="161"/>
      <c r="F47" s="528"/>
    </row>
    <row r="48" spans="1:6" ht="15.75" customHeight="1">
      <c r="B48" s="162" t="s">
        <v>258</v>
      </c>
      <c r="C48" s="159">
        <v>0</v>
      </c>
      <c r="D48" s="160">
        <f>SUM(C49:C59)</f>
        <v>681038992</v>
      </c>
      <c r="E48" s="161">
        <v>522289408</v>
      </c>
    </row>
    <row r="49" spans="1:6" s="412" customFormat="1" ht="15.75" hidden="1" customHeight="1">
      <c r="A49" s="408"/>
      <c r="B49" s="445" t="s">
        <v>479</v>
      </c>
      <c r="C49" s="409"/>
      <c r="D49" s="410"/>
      <c r="E49" s="411"/>
      <c r="F49" s="528"/>
    </row>
    <row r="50" spans="1:6" s="412" customFormat="1" ht="15.75" hidden="1" customHeight="1">
      <c r="A50" s="408"/>
      <c r="B50" s="445" t="s">
        <v>480</v>
      </c>
      <c r="C50" s="409">
        <v>18038190</v>
      </c>
      <c r="D50" s="410"/>
      <c r="E50" s="411"/>
      <c r="F50" s="528"/>
    </row>
    <row r="51" spans="1:6" s="412" customFormat="1" ht="15.75" hidden="1" customHeight="1">
      <c r="A51" s="408"/>
      <c r="B51" s="445" t="s">
        <v>481</v>
      </c>
      <c r="C51" s="409">
        <v>146401272</v>
      </c>
      <c r="D51" s="410"/>
      <c r="E51" s="411"/>
      <c r="F51" s="528"/>
    </row>
    <row r="52" spans="1:6" s="412" customFormat="1" ht="15.75" hidden="1" customHeight="1">
      <c r="A52" s="408"/>
      <c r="B52" s="445" t="s">
        <v>482</v>
      </c>
      <c r="C52" s="409">
        <v>297566900</v>
      </c>
      <c r="D52" s="410"/>
      <c r="E52" s="411"/>
      <c r="F52" s="528"/>
    </row>
    <row r="53" spans="1:6" s="412" customFormat="1" ht="15.75" hidden="1" customHeight="1">
      <c r="A53" s="408"/>
      <c r="B53" s="445" t="s">
        <v>499</v>
      </c>
      <c r="C53" s="409"/>
      <c r="D53" s="410"/>
      <c r="E53" s="411"/>
      <c r="F53" s="528"/>
    </row>
    <row r="54" spans="1:6" s="412" customFormat="1" ht="15.75" hidden="1" customHeight="1">
      <c r="A54" s="408"/>
      <c r="B54" s="445" t="s">
        <v>483</v>
      </c>
      <c r="C54" s="409">
        <v>109322343</v>
      </c>
      <c r="D54" s="410"/>
      <c r="E54" s="411"/>
      <c r="F54" s="528"/>
    </row>
    <row r="55" spans="1:6" s="412" customFormat="1" ht="15.75" hidden="1" customHeight="1">
      <c r="A55" s="408"/>
      <c r="B55" s="445" t="s">
        <v>484</v>
      </c>
      <c r="C55" s="409"/>
      <c r="D55" s="410"/>
      <c r="E55" s="161"/>
      <c r="F55" s="528"/>
    </row>
    <row r="56" spans="1:6" s="412" customFormat="1" ht="15.75" hidden="1" customHeight="1">
      <c r="A56" s="408"/>
      <c r="B56" s="445" t="s">
        <v>508</v>
      </c>
      <c r="C56" s="409"/>
      <c r="D56" s="410"/>
      <c r="E56" s="161"/>
      <c r="F56" s="528"/>
    </row>
    <row r="57" spans="1:6" s="412" customFormat="1" ht="15.75" hidden="1" customHeight="1">
      <c r="A57" s="408"/>
      <c r="B57" s="445" t="s">
        <v>616</v>
      </c>
      <c r="C57" s="409">
        <v>36271733</v>
      </c>
      <c r="D57" s="410"/>
      <c r="E57" s="161"/>
      <c r="F57" s="528"/>
    </row>
    <row r="58" spans="1:6" s="412" customFormat="1" ht="15.75" hidden="1" customHeight="1">
      <c r="A58" s="408"/>
      <c r="B58" s="445" t="s">
        <v>617</v>
      </c>
      <c r="C58" s="409">
        <v>72438554</v>
      </c>
      <c r="D58" s="410"/>
      <c r="E58" s="161"/>
      <c r="F58" s="528"/>
    </row>
    <row r="59" spans="1:6" s="412" customFormat="1" ht="15.75" hidden="1" customHeight="1">
      <c r="A59" s="408"/>
      <c r="B59" s="445" t="s">
        <v>478</v>
      </c>
      <c r="C59" s="409">
        <v>1000000</v>
      </c>
      <c r="D59" s="410"/>
      <c r="E59" s="161"/>
      <c r="F59" s="528"/>
    </row>
    <row r="60" spans="1:6" ht="15" customHeight="1">
      <c r="B60" s="162" t="s">
        <v>415</v>
      </c>
      <c r="C60" s="159"/>
      <c r="D60" s="160">
        <f>+C61+C62</f>
        <v>0</v>
      </c>
      <c r="E60" s="161">
        <v>0</v>
      </c>
    </row>
    <row r="61" spans="1:6" s="412" customFormat="1" ht="15" hidden="1" customHeight="1">
      <c r="A61" s="408"/>
      <c r="B61" s="445" t="s">
        <v>506</v>
      </c>
      <c r="C61" s="413"/>
      <c r="D61" s="410"/>
      <c r="E61" s="161"/>
      <c r="F61" s="528"/>
    </row>
    <row r="62" spans="1:6" s="412" customFormat="1" ht="15" hidden="1" customHeight="1">
      <c r="A62" s="408"/>
      <c r="B62" s="445" t="s">
        <v>507</v>
      </c>
      <c r="C62" s="413"/>
      <c r="D62" s="410"/>
      <c r="E62" s="161"/>
      <c r="F62" s="528"/>
    </row>
    <row r="63" spans="1:6" ht="15.75" customHeight="1">
      <c r="B63" s="162" t="s">
        <v>416</v>
      </c>
      <c r="C63" s="159"/>
      <c r="D63" s="160">
        <f>+C64+C65</f>
        <v>0</v>
      </c>
      <c r="E63" s="161">
        <v>0</v>
      </c>
    </row>
    <row r="64" spans="1:6" s="412" customFormat="1" ht="15.75" hidden="1" customHeight="1">
      <c r="A64" s="408"/>
      <c r="B64" s="445" t="s">
        <v>500</v>
      </c>
      <c r="C64" s="409"/>
      <c r="D64" s="410"/>
      <c r="E64" s="161"/>
      <c r="F64" s="528"/>
    </row>
    <row r="65" spans="1:6" s="412" customFormat="1" ht="15.75" hidden="1" customHeight="1">
      <c r="A65" s="408"/>
      <c r="B65" s="445" t="s">
        <v>546</v>
      </c>
      <c r="C65" s="409"/>
      <c r="D65" s="410"/>
      <c r="E65" s="161"/>
      <c r="F65" s="528"/>
    </row>
    <row r="66" spans="1:6" ht="15" customHeight="1">
      <c r="B66" s="162" t="s">
        <v>259</v>
      </c>
      <c r="C66" s="159">
        <v>0</v>
      </c>
      <c r="D66" s="160">
        <v>49160223</v>
      </c>
      <c r="E66" s="161">
        <v>57146026</v>
      </c>
    </row>
    <row r="67" spans="1:6" ht="15.75" customHeight="1">
      <c r="B67" s="162" t="s">
        <v>57</v>
      </c>
      <c r="C67" s="176"/>
      <c r="D67" s="160">
        <f>SUM(C68:C75)</f>
        <v>3372727</v>
      </c>
      <c r="E67" s="161">
        <v>0</v>
      </c>
    </row>
    <row r="68" spans="1:6" s="412" customFormat="1" ht="15.75" hidden="1" customHeight="1">
      <c r="A68" s="408"/>
      <c r="B68" s="446" t="s">
        <v>475</v>
      </c>
      <c r="C68" s="409"/>
      <c r="D68" s="410"/>
      <c r="E68" s="161">
        <v>0</v>
      </c>
      <c r="F68" s="528"/>
    </row>
    <row r="69" spans="1:6" s="412" customFormat="1" ht="15.75" hidden="1" customHeight="1">
      <c r="A69" s="408"/>
      <c r="B69" s="446" t="s">
        <v>476</v>
      </c>
      <c r="C69" s="409"/>
      <c r="D69" s="410"/>
      <c r="E69" s="161">
        <v>0</v>
      </c>
      <c r="F69" s="528"/>
    </row>
    <row r="70" spans="1:6" s="412" customFormat="1" ht="15.75" hidden="1" customHeight="1">
      <c r="A70" s="408"/>
      <c r="B70" s="446" t="s">
        <v>501</v>
      </c>
      <c r="C70" s="409"/>
      <c r="D70" s="410"/>
      <c r="E70" s="161">
        <v>0</v>
      </c>
      <c r="F70" s="528"/>
    </row>
    <row r="71" spans="1:6" s="412" customFormat="1" ht="15.75" hidden="1" customHeight="1">
      <c r="A71" s="408"/>
      <c r="B71" s="446" t="s">
        <v>502</v>
      </c>
      <c r="C71" s="409">
        <v>3372727</v>
      </c>
      <c r="D71" s="410"/>
      <c r="E71" s="161">
        <v>0</v>
      </c>
      <c r="F71" s="528"/>
    </row>
    <row r="72" spans="1:6" s="412" customFormat="1" ht="15.75" hidden="1" customHeight="1">
      <c r="A72" s="408"/>
      <c r="B72" s="446" t="s">
        <v>503</v>
      </c>
      <c r="C72" s="409"/>
      <c r="D72" s="410"/>
      <c r="E72" s="161">
        <v>0</v>
      </c>
      <c r="F72" s="528"/>
    </row>
    <row r="73" spans="1:6" s="412" customFormat="1" ht="15.75" hidden="1" customHeight="1">
      <c r="A73" s="408"/>
      <c r="B73" s="446" t="s">
        <v>504</v>
      </c>
      <c r="C73" s="409"/>
      <c r="D73" s="410"/>
      <c r="E73" s="161">
        <v>0</v>
      </c>
      <c r="F73" s="528"/>
    </row>
    <row r="74" spans="1:6" s="412" customFormat="1" ht="15.75" hidden="1" customHeight="1">
      <c r="A74" s="408"/>
      <c r="B74" s="446" t="s">
        <v>540</v>
      </c>
      <c r="C74" s="409"/>
      <c r="D74" s="410"/>
      <c r="E74" s="161">
        <v>0</v>
      </c>
      <c r="F74" s="528"/>
    </row>
    <row r="75" spans="1:6" s="412" customFormat="1" ht="15.75" hidden="1" customHeight="1">
      <c r="A75" s="408"/>
      <c r="B75" s="446" t="s">
        <v>541</v>
      </c>
      <c r="C75" s="409"/>
      <c r="D75" s="410"/>
      <c r="E75" s="161">
        <v>0</v>
      </c>
      <c r="F75" s="528"/>
    </row>
    <row r="76" spans="1:6">
      <c r="B76" s="162" t="s">
        <v>54</v>
      </c>
      <c r="C76" s="159"/>
      <c r="D76" s="160">
        <v>0</v>
      </c>
      <c r="E76" s="161">
        <v>0</v>
      </c>
    </row>
    <row r="77" spans="1:6">
      <c r="B77" s="162" t="s">
        <v>260</v>
      </c>
      <c r="C77" s="159"/>
      <c r="D77" s="160">
        <v>0</v>
      </c>
      <c r="E77" s="161">
        <v>0</v>
      </c>
    </row>
    <row r="78" spans="1:6">
      <c r="B78" s="162" t="s">
        <v>68</v>
      </c>
      <c r="C78" s="159"/>
      <c r="D78" s="160">
        <v>3541200</v>
      </c>
      <c r="E78" s="161">
        <v>3994300</v>
      </c>
    </row>
    <row r="79" spans="1:6">
      <c r="B79" s="162" t="s">
        <v>417</v>
      </c>
      <c r="C79" s="159"/>
      <c r="D79" s="160">
        <f>+'OTROS GASTOS OP, COM Y ADM'!C48</f>
        <v>101945065</v>
      </c>
      <c r="E79" s="160">
        <v>95800187</v>
      </c>
    </row>
    <row r="80" spans="1:6">
      <c r="B80" s="162"/>
      <c r="C80" s="159"/>
      <c r="D80" s="174">
        <f>SUM(D48:D79)</f>
        <v>839058207</v>
      </c>
      <c r="E80" s="414">
        <f>SUM(E48:E79)</f>
        <v>679229921</v>
      </c>
    </row>
    <row r="81" spans="1:6" s="151" customFormat="1">
      <c r="A81" s="148"/>
      <c r="B81" s="169" t="s">
        <v>133</v>
      </c>
      <c r="C81" s="159"/>
      <c r="D81" s="173">
        <f>+D40-D46-D80</f>
        <v>274113940</v>
      </c>
      <c r="E81" s="173">
        <f>+E40-E46-E80</f>
        <v>-753431894</v>
      </c>
      <c r="F81" s="528"/>
    </row>
    <row r="82" spans="1:6" s="151" customFormat="1">
      <c r="A82" s="148"/>
      <c r="B82" s="169"/>
      <c r="C82" s="159"/>
      <c r="D82" s="174"/>
      <c r="E82" s="161"/>
      <c r="F82" s="528"/>
    </row>
    <row r="83" spans="1:6" s="151" customFormat="1">
      <c r="A83" s="148"/>
      <c r="B83" s="169" t="s">
        <v>126</v>
      </c>
      <c r="C83" s="159"/>
      <c r="D83" s="175"/>
      <c r="E83" s="161"/>
      <c r="F83" s="528"/>
    </row>
    <row r="84" spans="1:6" s="151" customFormat="1">
      <c r="A84" s="148"/>
      <c r="B84" s="169"/>
      <c r="C84" s="159"/>
      <c r="D84" s="175"/>
      <c r="E84" s="161"/>
      <c r="F84" s="528"/>
    </row>
    <row r="85" spans="1:6">
      <c r="B85" s="162" t="s">
        <v>52</v>
      </c>
      <c r="C85" s="159"/>
      <c r="D85" s="160">
        <v>0</v>
      </c>
      <c r="E85" s="160">
        <v>0</v>
      </c>
    </row>
    <row r="86" spans="1:6">
      <c r="B86" s="162" t="s">
        <v>230</v>
      </c>
      <c r="C86" s="177"/>
      <c r="D86" s="178">
        <v>0</v>
      </c>
      <c r="E86" s="178">
        <v>0</v>
      </c>
    </row>
    <row r="87" spans="1:6">
      <c r="B87" s="162"/>
      <c r="C87" s="177"/>
      <c r="D87" s="178"/>
      <c r="E87" s="161"/>
    </row>
    <row r="88" spans="1:6">
      <c r="B88" s="169" t="s">
        <v>269</v>
      </c>
      <c r="C88" s="177"/>
      <c r="D88" s="180"/>
      <c r="E88" s="161"/>
    </row>
    <row r="89" spans="1:6">
      <c r="B89" s="154" t="s">
        <v>268</v>
      </c>
      <c r="C89" s="177"/>
      <c r="D89" s="180"/>
      <c r="E89" s="161"/>
    </row>
    <row r="90" spans="1:6">
      <c r="B90" s="451" t="s">
        <v>134</v>
      </c>
      <c r="C90" s="452"/>
      <c r="D90" s="160">
        <f>+'RESULTADOS FIN'!C10</f>
        <v>25728748</v>
      </c>
      <c r="E90" s="160">
        <v>23428473</v>
      </c>
    </row>
    <row r="91" spans="1:6">
      <c r="B91" s="162" t="s">
        <v>135</v>
      </c>
      <c r="C91" s="159"/>
      <c r="D91" s="181">
        <f>+'DIF CAMBIO ME'!D11-'DIF CAMBIO ME'!D13</f>
        <v>141625192</v>
      </c>
      <c r="E91" s="181">
        <v>-14373738</v>
      </c>
    </row>
    <row r="92" spans="1:6">
      <c r="B92" s="182"/>
      <c r="C92" s="155"/>
      <c r="D92" s="183"/>
      <c r="E92" s="184"/>
    </row>
    <row r="93" spans="1:6">
      <c r="B93" s="154" t="s">
        <v>127</v>
      </c>
      <c r="C93" s="155"/>
      <c r="D93" s="185"/>
      <c r="E93" s="186"/>
    </row>
    <row r="94" spans="1:6">
      <c r="B94" s="162" t="s">
        <v>136</v>
      </c>
      <c r="C94" s="159"/>
      <c r="D94" s="181">
        <v>0</v>
      </c>
      <c r="E94" s="187">
        <v>0</v>
      </c>
    </row>
    <row r="95" spans="1:6">
      <c r="B95" s="162" t="s">
        <v>135</v>
      </c>
      <c r="C95" s="159"/>
      <c r="D95" s="181">
        <f>+'DIF CAMBIO ME'!D12-'DIF CAMBIO ME'!D14</f>
        <v>1398107</v>
      </c>
      <c r="E95" s="181">
        <v>-4131360</v>
      </c>
    </row>
    <row r="96" spans="1:6">
      <c r="B96" s="162"/>
      <c r="C96" s="159"/>
      <c r="D96" s="181"/>
      <c r="E96" s="187"/>
    </row>
    <row r="97" spans="1:7">
      <c r="B97" s="169" t="s">
        <v>137</v>
      </c>
      <c r="C97" s="159"/>
      <c r="D97" s="181">
        <v>0</v>
      </c>
      <c r="E97" s="172">
        <v>0</v>
      </c>
    </row>
    <row r="98" spans="1:7">
      <c r="B98" s="162" t="s">
        <v>277</v>
      </c>
      <c r="C98" s="159"/>
      <c r="D98" s="181">
        <v>0</v>
      </c>
      <c r="E98" s="172">
        <v>0</v>
      </c>
    </row>
    <row r="99" spans="1:7">
      <c r="B99" s="162" t="s">
        <v>138</v>
      </c>
      <c r="C99" s="159"/>
      <c r="D99" s="181">
        <v>0</v>
      </c>
      <c r="E99" s="172">
        <v>0</v>
      </c>
    </row>
    <row r="100" spans="1:7">
      <c r="B100" s="162"/>
      <c r="C100" s="159"/>
      <c r="D100" s="188"/>
      <c r="E100" s="172"/>
    </row>
    <row r="101" spans="1:7">
      <c r="B101" s="169" t="s">
        <v>139</v>
      </c>
      <c r="C101" s="159"/>
      <c r="D101" s="181">
        <v>0</v>
      </c>
      <c r="E101" s="172">
        <v>0</v>
      </c>
    </row>
    <row r="102" spans="1:7">
      <c r="B102" s="162" t="s">
        <v>75</v>
      </c>
      <c r="C102" s="159"/>
      <c r="D102" s="181">
        <v>0</v>
      </c>
      <c r="E102" s="172">
        <v>0</v>
      </c>
    </row>
    <row r="103" spans="1:7">
      <c r="B103" s="162" t="s">
        <v>38</v>
      </c>
      <c r="C103" s="159"/>
      <c r="D103" s="181">
        <v>0</v>
      </c>
      <c r="E103" s="172">
        <v>0</v>
      </c>
    </row>
    <row r="104" spans="1:7">
      <c r="B104" s="162"/>
      <c r="C104" s="159"/>
      <c r="D104" s="188"/>
      <c r="E104" s="172"/>
    </row>
    <row r="105" spans="1:7" s="151" customFormat="1">
      <c r="A105" s="148"/>
      <c r="B105" s="169" t="s">
        <v>278</v>
      </c>
      <c r="C105" s="189"/>
      <c r="D105" s="173">
        <f>+D81+D85-D86+D90+D91-D94+D95+D98-D99</f>
        <v>442865987</v>
      </c>
      <c r="E105" s="173">
        <f>+E81+E85-E86+E90+E91-E94+E95+E98-E99</f>
        <v>-748508519</v>
      </c>
      <c r="F105" s="528"/>
    </row>
    <row r="106" spans="1:7">
      <c r="B106" s="169" t="s">
        <v>17</v>
      </c>
      <c r="C106" s="159"/>
      <c r="D106" s="160">
        <v>0</v>
      </c>
      <c r="E106" s="172">
        <v>0</v>
      </c>
    </row>
    <row r="107" spans="1:7" ht="15.75" thickBot="1">
      <c r="B107" s="190" t="s">
        <v>56</v>
      </c>
      <c r="C107" s="177"/>
      <c r="D107" s="178">
        <v>0</v>
      </c>
      <c r="E107" s="179">
        <v>0</v>
      </c>
    </row>
    <row r="108" spans="1:7" ht="15.75" thickBot="1">
      <c r="B108" s="191" t="s">
        <v>63</v>
      </c>
      <c r="C108" s="192"/>
      <c r="D108" s="193">
        <f>+D105-D106-D107</f>
        <v>442865987</v>
      </c>
      <c r="E108" s="193">
        <f>+E105-E106-E107</f>
        <v>-748508519</v>
      </c>
      <c r="G108" s="634"/>
    </row>
    <row r="109" spans="1:7" s="198" customFormat="1">
      <c r="A109" s="194"/>
      <c r="B109" s="195"/>
      <c r="C109" s="196"/>
      <c r="D109" s="528"/>
      <c r="E109" s="197"/>
      <c r="F109" s="536"/>
    </row>
    <row r="110" spans="1:7">
      <c r="B110" s="453" t="s">
        <v>425</v>
      </c>
      <c r="C110" s="196"/>
      <c r="D110" s="199"/>
    </row>
    <row r="111" spans="1:7">
      <c r="D111" s="199"/>
    </row>
    <row r="114" spans="2:9">
      <c r="B114" s="726" t="s">
        <v>550</v>
      </c>
      <c r="C114" s="726"/>
      <c r="D114" s="726"/>
      <c r="E114" s="726"/>
      <c r="F114" s="726"/>
      <c r="G114" s="726"/>
      <c r="H114" s="726"/>
      <c r="I114" s="726"/>
    </row>
    <row r="115" spans="2:9">
      <c r="B115" s="726" t="s">
        <v>15</v>
      </c>
      <c r="C115" s="726"/>
      <c r="D115" s="726"/>
      <c r="E115" s="726"/>
      <c r="F115" s="726"/>
      <c r="G115" s="726"/>
      <c r="H115" s="726"/>
      <c r="I115" s="726"/>
    </row>
    <row r="116" spans="2:9">
      <c r="B116" s="726" t="s">
        <v>551</v>
      </c>
      <c r="C116" s="726"/>
      <c r="D116" s="726"/>
      <c r="E116" s="726"/>
      <c r="F116" s="726"/>
      <c r="G116" s="726"/>
      <c r="H116" s="726"/>
      <c r="I116" s="726"/>
    </row>
  </sheetData>
  <sortState xmlns:xlrd2="http://schemas.microsoft.com/office/spreadsheetml/2017/richdata2" ref="B67:B73">
    <sortCondition ref="B67"/>
  </sortState>
  <mergeCells count="7">
    <mergeCell ref="B115:I115"/>
    <mergeCell ref="B116:I116"/>
    <mergeCell ref="B3:E3"/>
    <mergeCell ref="B9:B10"/>
    <mergeCell ref="B6:E6"/>
    <mergeCell ref="B7:E7"/>
    <mergeCell ref="B114:I114"/>
  </mergeCells>
  <phoneticPr fontId="24" type="noConversion"/>
  <pageMargins left="0.70866141732283472" right="0.39370078740157483" top="1.0236220472440944" bottom="0.59055118110236227" header="0.51181102362204722" footer="0.51181102362204722"/>
  <pageSetup paperSize="9" scale="52" firstPageNumber="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I52"/>
  <sheetViews>
    <sheetView showGridLines="0" zoomScale="90" zoomScaleNormal="90" workbookViewId="0">
      <selection activeCell="I14" sqref="I14"/>
    </sheetView>
  </sheetViews>
  <sheetFormatPr baseColWidth="10" defaultColWidth="11.42578125" defaultRowHeight="15"/>
  <cols>
    <col min="1" max="1" width="4.28515625" style="200" customWidth="1"/>
    <col min="2" max="2" width="11.42578125" style="200"/>
    <col min="3" max="3" width="17.5703125" style="200" customWidth="1"/>
    <col min="4" max="4" width="15.7109375" style="200" customWidth="1"/>
    <col min="5" max="5" width="51" style="200" customWidth="1"/>
    <col min="6" max="6" width="17" style="30" bestFit="1" customWidth="1"/>
    <col min="7" max="7" width="18.5703125" style="200" bestFit="1" customWidth="1"/>
    <col min="8" max="16384" width="11.42578125" style="200"/>
  </cols>
  <sheetData>
    <row r="7" spans="2:7">
      <c r="B7" s="743" t="s">
        <v>272</v>
      </c>
      <c r="C7" s="743"/>
      <c r="D7" s="743"/>
      <c r="E7" s="743"/>
      <c r="F7" s="743"/>
      <c r="G7" s="743"/>
    </row>
    <row r="8" spans="2:7">
      <c r="B8" s="743" t="s">
        <v>757</v>
      </c>
      <c r="C8" s="743"/>
      <c r="D8" s="743"/>
      <c r="E8" s="743"/>
      <c r="F8" s="743"/>
      <c r="G8" s="743"/>
    </row>
    <row r="9" spans="2:7">
      <c r="B9" s="742" t="s">
        <v>331</v>
      </c>
      <c r="C9" s="742"/>
      <c r="D9" s="742"/>
      <c r="E9" s="742"/>
      <c r="F9" s="742"/>
      <c r="G9" s="742"/>
    </row>
    <row r="10" spans="2:7" ht="15.75" thickBot="1">
      <c r="B10" s="201"/>
      <c r="C10" s="201"/>
      <c r="D10" s="201"/>
      <c r="E10" s="201"/>
      <c r="F10" s="466">
        <v>45473</v>
      </c>
      <c r="G10" s="466">
        <v>45107</v>
      </c>
    </row>
    <row r="11" spans="2:7">
      <c r="B11" s="202"/>
      <c r="C11" s="203"/>
      <c r="D11" s="203"/>
      <c r="E11" s="204"/>
      <c r="F11" s="503" t="s">
        <v>532</v>
      </c>
      <c r="G11" s="504" t="s">
        <v>533</v>
      </c>
    </row>
    <row r="12" spans="2:7" ht="15.75" thickBot="1">
      <c r="B12" s="205"/>
      <c r="C12" s="206"/>
      <c r="D12" s="206"/>
      <c r="E12" s="207"/>
      <c r="F12" s="208">
        <v>2024</v>
      </c>
      <c r="G12" s="209">
        <v>2023</v>
      </c>
    </row>
    <row r="13" spans="2:7">
      <c r="B13" s="541" t="s">
        <v>648</v>
      </c>
      <c r="C13" s="542"/>
      <c r="D13" s="542"/>
      <c r="E13" s="542"/>
      <c r="F13" s="505">
        <v>0</v>
      </c>
      <c r="G13" s="506">
        <v>0</v>
      </c>
    </row>
    <row r="14" spans="2:7">
      <c r="B14" s="543" t="s">
        <v>639</v>
      </c>
      <c r="C14" s="668"/>
      <c r="D14" s="668"/>
      <c r="E14" s="668"/>
      <c r="F14" s="505">
        <v>826449866</v>
      </c>
      <c r="G14" s="506">
        <v>23428473</v>
      </c>
    </row>
    <row r="15" spans="2:7" ht="14.25" customHeight="1">
      <c r="B15" s="543" t="s">
        <v>640</v>
      </c>
      <c r="C15" s="668"/>
      <c r="D15" s="668"/>
      <c r="E15" s="668"/>
      <c r="F15" s="505">
        <v>-139269324</v>
      </c>
      <c r="G15" s="506">
        <v>-115677933</v>
      </c>
    </row>
    <row r="16" spans="2:7">
      <c r="B16" s="543" t="s">
        <v>641</v>
      </c>
      <c r="C16" s="668"/>
      <c r="D16" s="668"/>
      <c r="E16" s="668"/>
      <c r="F16" s="505">
        <v>0</v>
      </c>
      <c r="G16" s="506">
        <v>143238403</v>
      </c>
    </row>
    <row r="17" spans="2:7">
      <c r="B17" s="744" t="s">
        <v>642</v>
      </c>
      <c r="C17" s="745"/>
      <c r="D17" s="745"/>
      <c r="E17" s="746"/>
      <c r="F17" s="210">
        <f>SUM(F14:F16)</f>
        <v>687180542</v>
      </c>
      <c r="G17" s="602">
        <f>SUM(G14:G16)</f>
        <v>50988943</v>
      </c>
    </row>
    <row r="18" spans="2:7">
      <c r="B18" s="543" t="s">
        <v>665</v>
      </c>
      <c r="C18" s="668"/>
      <c r="D18" s="668"/>
      <c r="E18" s="668"/>
      <c r="F18" s="505">
        <v>59405232</v>
      </c>
      <c r="G18" s="506">
        <v>0</v>
      </c>
    </row>
    <row r="19" spans="2:7">
      <c r="B19" s="543" t="s">
        <v>643</v>
      </c>
      <c r="C19" s="668"/>
      <c r="D19" s="668"/>
      <c r="E19" s="668"/>
      <c r="F19" s="505">
        <v>0</v>
      </c>
      <c r="G19" s="506">
        <v>0</v>
      </c>
    </row>
    <row r="20" spans="2:7">
      <c r="B20" s="543" t="s">
        <v>644</v>
      </c>
      <c r="C20" s="668"/>
      <c r="D20" s="668"/>
      <c r="E20" s="668"/>
      <c r="F20" s="505">
        <v>0</v>
      </c>
      <c r="G20" s="506">
        <v>0</v>
      </c>
    </row>
    <row r="21" spans="2:7">
      <c r="B21" s="543" t="s">
        <v>645</v>
      </c>
      <c r="C21" s="668"/>
      <c r="D21" s="668"/>
      <c r="E21" s="668"/>
      <c r="F21" s="505">
        <v>-1194879290</v>
      </c>
      <c r="G21" s="506">
        <v>-141690030</v>
      </c>
    </row>
    <row r="22" spans="2:7">
      <c r="B22" s="744" t="s">
        <v>646</v>
      </c>
      <c r="C22" s="745"/>
      <c r="D22" s="745"/>
      <c r="E22" s="746"/>
      <c r="F22" s="210">
        <f>SUM(F18:F21)</f>
        <v>-1135474058</v>
      </c>
      <c r="G22" s="602">
        <f>SUM(G18:G21)</f>
        <v>-141690030</v>
      </c>
    </row>
    <row r="23" spans="2:7">
      <c r="B23" s="211" t="s">
        <v>647</v>
      </c>
      <c r="C23" s="668"/>
      <c r="D23" s="668"/>
      <c r="E23" s="668"/>
      <c r="F23" s="505"/>
      <c r="G23" s="506">
        <v>0</v>
      </c>
    </row>
    <row r="24" spans="2:7">
      <c r="B24" s="544" t="s">
        <v>649</v>
      </c>
      <c r="C24" s="668"/>
      <c r="D24" s="668"/>
      <c r="E24" s="668"/>
      <c r="F24" s="505"/>
      <c r="G24" s="506">
        <v>0</v>
      </c>
    </row>
    <row r="25" spans="2:7">
      <c r="B25" s="543" t="s">
        <v>419</v>
      </c>
      <c r="C25" s="668"/>
      <c r="D25" s="668"/>
      <c r="E25" s="668"/>
      <c r="F25" s="505">
        <v>-29672529</v>
      </c>
      <c r="G25" s="506">
        <v>7042667</v>
      </c>
    </row>
    <row r="26" spans="2:7">
      <c r="B26" s="543" t="s">
        <v>650</v>
      </c>
      <c r="C26" s="668"/>
      <c r="D26" s="668"/>
      <c r="E26" s="668"/>
      <c r="F26" s="505">
        <v>0</v>
      </c>
      <c r="G26" s="506">
        <v>0</v>
      </c>
    </row>
    <row r="27" spans="2:7">
      <c r="B27" s="543" t="s">
        <v>651</v>
      </c>
      <c r="C27" s="668"/>
      <c r="D27" s="668"/>
      <c r="E27" s="668"/>
      <c r="F27" s="505">
        <v>-900000</v>
      </c>
      <c r="G27" s="506">
        <v>-132937027.54545498</v>
      </c>
    </row>
    <row r="28" spans="2:7">
      <c r="B28" s="543" t="s">
        <v>652</v>
      </c>
      <c r="C28" s="668"/>
      <c r="D28" s="668"/>
      <c r="E28" s="668"/>
      <c r="F28" s="505">
        <v>0</v>
      </c>
      <c r="G28" s="506">
        <v>0</v>
      </c>
    </row>
    <row r="29" spans="2:7">
      <c r="B29" s="543" t="s">
        <v>653</v>
      </c>
      <c r="C29" s="668"/>
      <c r="D29" s="668"/>
      <c r="E29" s="668"/>
      <c r="F29" s="505">
        <v>16885792</v>
      </c>
      <c r="G29" s="506">
        <v>0</v>
      </c>
    </row>
    <row r="30" spans="2:7">
      <c r="B30" s="543" t="s">
        <v>654</v>
      </c>
      <c r="C30" s="668"/>
      <c r="D30" s="668"/>
      <c r="E30" s="668"/>
      <c r="F30" s="505">
        <v>0</v>
      </c>
      <c r="G30" s="506">
        <v>0</v>
      </c>
    </row>
    <row r="31" spans="2:7">
      <c r="B31" s="744" t="s">
        <v>655</v>
      </c>
      <c r="C31" s="745"/>
      <c r="D31" s="745"/>
      <c r="E31" s="746"/>
      <c r="F31" s="210">
        <f>SUM(F25:F30)</f>
        <v>-13686737</v>
      </c>
      <c r="G31" s="602">
        <f>SUM(G25:G30)</f>
        <v>-125894360.54545498</v>
      </c>
    </row>
    <row r="32" spans="2:7">
      <c r="B32" s="211" t="s">
        <v>656</v>
      </c>
      <c r="C32" s="668"/>
      <c r="D32" s="668"/>
      <c r="E32" s="668"/>
      <c r="F32" s="505"/>
      <c r="G32" s="506">
        <v>0</v>
      </c>
    </row>
    <row r="33" spans="2:8">
      <c r="B33" s="543" t="s">
        <v>657</v>
      </c>
      <c r="C33" s="668"/>
      <c r="D33" s="668"/>
      <c r="E33" s="668"/>
      <c r="F33" s="545">
        <v>0</v>
      </c>
      <c r="G33" s="506">
        <v>480000000</v>
      </c>
    </row>
    <row r="34" spans="2:8">
      <c r="B34" s="543" t="s">
        <v>658</v>
      </c>
      <c r="C34" s="668"/>
      <c r="D34" s="668"/>
      <c r="E34" s="668"/>
      <c r="F34" s="545">
        <v>0</v>
      </c>
      <c r="G34" s="506">
        <v>0</v>
      </c>
    </row>
    <row r="35" spans="2:8">
      <c r="B35" s="543" t="s">
        <v>659</v>
      </c>
      <c r="C35" s="668"/>
      <c r="D35" s="668"/>
      <c r="E35" s="668"/>
      <c r="F35" s="545">
        <v>0</v>
      </c>
      <c r="G35" s="506">
        <v>0</v>
      </c>
    </row>
    <row r="36" spans="2:8">
      <c r="B36" s="543" t="s">
        <v>660</v>
      </c>
      <c r="C36" s="668"/>
      <c r="D36" s="668"/>
      <c r="E36" s="668"/>
      <c r="F36" s="545">
        <v>0</v>
      </c>
      <c r="G36" s="506">
        <v>0</v>
      </c>
    </row>
    <row r="37" spans="2:8">
      <c r="B37" s="744" t="s">
        <v>661</v>
      </c>
      <c r="C37" s="745"/>
      <c r="D37" s="745"/>
      <c r="E37" s="746"/>
      <c r="F37" s="210">
        <f>SUM(F33:F36)</f>
        <v>0</v>
      </c>
      <c r="G37" s="602">
        <f>SUM(G32:G36)</f>
        <v>480000000</v>
      </c>
    </row>
    <row r="38" spans="2:8">
      <c r="B38" s="543" t="s">
        <v>662</v>
      </c>
      <c r="C38" s="668"/>
      <c r="D38" s="668"/>
      <c r="E38" s="668"/>
      <c r="F38" s="545">
        <f>+F17+F22+F31+F37</f>
        <v>-461980253</v>
      </c>
      <c r="G38" s="506">
        <f>+G17+G22+G31+G37</f>
        <v>263404552.45454502</v>
      </c>
    </row>
    <row r="39" spans="2:8">
      <c r="B39" s="543" t="s">
        <v>666</v>
      </c>
      <c r="C39" s="668"/>
      <c r="D39" s="668"/>
      <c r="E39" s="668"/>
      <c r="F39" s="545">
        <v>143023299</v>
      </c>
      <c r="G39" s="506">
        <v>-18505098</v>
      </c>
    </row>
    <row r="40" spans="2:8" ht="15.75" thickBot="1">
      <c r="B40" s="543" t="s">
        <v>663</v>
      </c>
      <c r="C40" s="668"/>
      <c r="D40" s="668"/>
      <c r="E40" s="668"/>
      <c r="F40" s="545">
        <v>2594943822</v>
      </c>
      <c r="G40" s="506">
        <v>1052699614</v>
      </c>
    </row>
    <row r="41" spans="2:8" ht="15.75" thickBot="1">
      <c r="B41" s="391" t="s">
        <v>664</v>
      </c>
      <c r="C41" s="416"/>
      <c r="D41" s="416"/>
      <c r="E41" s="416"/>
      <c r="F41" s="392">
        <f>+F38+F40+F39</f>
        <v>2275986868</v>
      </c>
      <c r="G41" s="392">
        <f>+G38+G40+G39</f>
        <v>1297599068.454545</v>
      </c>
      <c r="H41" s="528">
        <f>+F41-BALANCE!C21</f>
        <v>0</v>
      </c>
    </row>
    <row r="42" spans="2:8">
      <c r="B42" s="212"/>
      <c r="C42" s="201"/>
      <c r="D42" s="201"/>
      <c r="E42" s="201"/>
      <c r="F42" s="213"/>
      <c r="G42" s="213"/>
    </row>
    <row r="43" spans="2:8">
      <c r="B43" s="201"/>
      <c r="C43" s="453" t="s">
        <v>425</v>
      </c>
      <c r="D43" s="201"/>
      <c r="E43" s="201"/>
      <c r="F43" s="214"/>
      <c r="G43" s="214"/>
    </row>
    <row r="44" spans="2:8">
      <c r="B44" s="201"/>
      <c r="C44" s="201"/>
      <c r="D44" s="201"/>
      <c r="E44" s="201"/>
      <c r="F44" s="215"/>
      <c r="G44" s="215"/>
    </row>
    <row r="45" spans="2:8">
      <c r="F45" s="200"/>
      <c r="G45" s="201"/>
    </row>
    <row r="46" spans="2:8">
      <c r="F46" s="200"/>
      <c r="G46" s="201"/>
    </row>
    <row r="47" spans="2:8">
      <c r="F47" s="200"/>
      <c r="G47" s="201"/>
    </row>
    <row r="48" spans="2:8">
      <c r="F48" s="200"/>
      <c r="G48" s="201"/>
    </row>
    <row r="49" spans="2:9">
      <c r="F49" s="200"/>
      <c r="G49" s="201"/>
    </row>
    <row r="50" spans="2:9">
      <c r="B50" s="726" t="s">
        <v>550</v>
      </c>
      <c r="C50" s="726"/>
      <c r="D50" s="726"/>
      <c r="E50" s="726"/>
      <c r="F50" s="726"/>
      <c r="G50" s="726"/>
      <c r="H50" s="726"/>
      <c r="I50" s="726"/>
    </row>
    <row r="51" spans="2:9">
      <c r="B51" s="726" t="s">
        <v>15</v>
      </c>
      <c r="C51" s="726"/>
      <c r="D51" s="726"/>
      <c r="E51" s="726"/>
      <c r="F51" s="726"/>
      <c r="G51" s="726"/>
      <c r="H51" s="726"/>
      <c r="I51" s="726"/>
    </row>
    <row r="52" spans="2:9">
      <c r="B52" s="726" t="s">
        <v>551</v>
      </c>
      <c r="C52" s="726"/>
      <c r="D52" s="726"/>
      <c r="E52" s="726"/>
      <c r="F52" s="726"/>
      <c r="G52" s="726"/>
      <c r="H52" s="726"/>
      <c r="I52" s="726"/>
    </row>
  </sheetData>
  <mergeCells count="10">
    <mergeCell ref="B51:I51"/>
    <mergeCell ref="B52:I52"/>
    <mergeCell ref="B9:G9"/>
    <mergeCell ref="B7:G7"/>
    <mergeCell ref="B8:G8"/>
    <mergeCell ref="B50:I50"/>
    <mergeCell ref="B17:E17"/>
    <mergeCell ref="B22:E22"/>
    <mergeCell ref="B31:E31"/>
    <mergeCell ref="B37:E37"/>
  </mergeCells>
  <phoneticPr fontId="16"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4:O40"/>
  <sheetViews>
    <sheetView showGridLines="0" zoomScale="70" zoomScaleNormal="70" workbookViewId="0">
      <selection activeCell="B13" sqref="B13:L27"/>
    </sheetView>
  </sheetViews>
  <sheetFormatPr baseColWidth="10" defaultColWidth="11.42578125" defaultRowHeight="15"/>
  <cols>
    <col min="1" max="1" width="3.28515625" style="4" customWidth="1"/>
    <col min="2" max="2" width="40.28515625" style="4" customWidth="1"/>
    <col min="3" max="3" width="19.7109375" style="4" bestFit="1" customWidth="1"/>
    <col min="4" max="4" width="20.5703125" style="4" bestFit="1" customWidth="1"/>
    <col min="5" max="5" width="21.28515625" style="4" bestFit="1" customWidth="1"/>
    <col min="6" max="6" width="17.140625" style="4" bestFit="1" customWidth="1"/>
    <col min="7" max="7" width="21.28515625" style="4" bestFit="1" customWidth="1"/>
    <col min="8" max="8" width="20.7109375" style="4" bestFit="1" customWidth="1"/>
    <col min="9" max="9" width="17.140625" style="4" bestFit="1" customWidth="1"/>
    <col min="10" max="10" width="20.7109375" style="4" bestFit="1" customWidth="1"/>
    <col min="11" max="11" width="22.42578125" style="4" bestFit="1" customWidth="1"/>
    <col min="12" max="12" width="23.85546875" style="4" bestFit="1" customWidth="1"/>
    <col min="13" max="13" width="12.5703125" style="4" bestFit="1" customWidth="1"/>
    <col min="14" max="14" width="14" style="4" bestFit="1" customWidth="1"/>
    <col min="15" max="16384" width="11.42578125" style="4"/>
  </cols>
  <sheetData>
    <row r="4" spans="2:12">
      <c r="B4" s="747"/>
      <c r="C4" s="747"/>
      <c r="D4" s="747"/>
      <c r="E4" s="747"/>
      <c r="F4" s="747"/>
      <c r="G4" s="747"/>
      <c r="H4" s="747"/>
      <c r="I4" s="747"/>
      <c r="J4" s="747"/>
      <c r="K4" s="747"/>
      <c r="L4" s="216"/>
    </row>
    <row r="5" spans="2:12">
      <c r="B5" s="217"/>
      <c r="C5" s="217"/>
      <c r="D5" s="217"/>
      <c r="E5" s="217"/>
      <c r="F5" s="217"/>
      <c r="G5" s="217"/>
      <c r="H5" s="217"/>
      <c r="I5" s="217"/>
      <c r="J5" s="217"/>
      <c r="K5" s="217"/>
      <c r="L5" s="216"/>
    </row>
    <row r="6" spans="2:12">
      <c r="B6" s="217"/>
      <c r="C6" s="217"/>
      <c r="D6" s="217"/>
      <c r="E6" s="217"/>
      <c r="F6" s="217"/>
      <c r="G6" s="217"/>
      <c r="H6" s="217"/>
      <c r="I6" s="217"/>
      <c r="J6" s="217"/>
      <c r="K6" s="217"/>
      <c r="L6" s="216"/>
    </row>
    <row r="7" spans="2:12">
      <c r="B7" s="217"/>
      <c r="C7" s="217"/>
      <c r="D7" s="217"/>
      <c r="E7" s="217"/>
      <c r="F7" s="217"/>
      <c r="G7" s="217"/>
      <c r="H7" s="217"/>
      <c r="I7" s="217"/>
      <c r="J7" s="217"/>
      <c r="K7" s="217"/>
      <c r="L7" s="216"/>
    </row>
    <row r="8" spans="2:12">
      <c r="B8" s="217"/>
      <c r="C8" s="217"/>
      <c r="D8" s="217"/>
      <c r="E8" s="217"/>
      <c r="F8" s="217"/>
      <c r="G8" s="217"/>
      <c r="H8" s="217"/>
      <c r="I8" s="217"/>
      <c r="J8" s="217"/>
      <c r="K8" s="217"/>
      <c r="L8" s="216"/>
    </row>
    <row r="9" spans="2:12">
      <c r="B9" s="752" t="s">
        <v>273</v>
      </c>
      <c r="C9" s="752"/>
      <c r="D9" s="752"/>
      <c r="E9" s="752"/>
      <c r="F9" s="752"/>
      <c r="G9" s="752"/>
      <c r="H9" s="752"/>
      <c r="I9" s="752"/>
      <c r="J9" s="752"/>
      <c r="K9" s="752"/>
      <c r="L9" s="752"/>
    </row>
    <row r="10" spans="2:12">
      <c r="B10" s="752" t="s">
        <v>757</v>
      </c>
      <c r="C10" s="752"/>
      <c r="D10" s="752"/>
      <c r="E10" s="752"/>
      <c r="F10" s="752"/>
      <c r="G10" s="752"/>
      <c r="H10" s="752"/>
      <c r="I10" s="752"/>
      <c r="J10" s="752"/>
      <c r="K10" s="752"/>
      <c r="L10" s="752"/>
    </row>
    <row r="11" spans="2:12">
      <c r="B11" s="753" t="s">
        <v>330</v>
      </c>
      <c r="C11" s="753"/>
      <c r="D11" s="753"/>
      <c r="E11" s="753"/>
      <c r="F11" s="753"/>
      <c r="G11" s="753"/>
      <c r="H11" s="753"/>
      <c r="I11" s="753"/>
      <c r="J11" s="753"/>
      <c r="K11" s="753"/>
      <c r="L11" s="753"/>
    </row>
    <row r="12" spans="2:12" ht="15.75" thickBot="1">
      <c r="B12" s="216"/>
      <c r="C12" s="218"/>
      <c r="D12" s="218"/>
      <c r="E12" s="218"/>
      <c r="F12" s="218"/>
      <c r="G12" s="218"/>
      <c r="H12" s="218"/>
      <c r="I12" s="218"/>
      <c r="J12" s="218"/>
      <c r="K12" s="218"/>
      <c r="L12" s="218"/>
    </row>
    <row r="13" spans="2:12" ht="15" customHeight="1">
      <c r="B13" s="748" t="s">
        <v>37</v>
      </c>
      <c r="C13" s="762" t="s">
        <v>8</v>
      </c>
      <c r="D13" s="763"/>
      <c r="E13" s="764"/>
      <c r="F13" s="762" t="s">
        <v>142</v>
      </c>
      <c r="G13" s="763"/>
      <c r="H13" s="763"/>
      <c r="I13" s="764"/>
      <c r="J13" s="762" t="s">
        <v>146</v>
      </c>
      <c r="K13" s="763"/>
      <c r="L13" s="772" t="s">
        <v>7</v>
      </c>
    </row>
    <row r="14" spans="2:12" ht="15" customHeight="1">
      <c r="B14" s="749"/>
      <c r="C14" s="765"/>
      <c r="D14" s="766"/>
      <c r="E14" s="767"/>
      <c r="F14" s="765"/>
      <c r="G14" s="766"/>
      <c r="H14" s="766"/>
      <c r="I14" s="767"/>
      <c r="J14" s="765"/>
      <c r="K14" s="766"/>
      <c r="L14" s="773"/>
    </row>
    <row r="15" spans="2:12">
      <c r="B15" s="750"/>
      <c r="C15" s="507" t="s">
        <v>140</v>
      </c>
      <c r="D15" s="507" t="s">
        <v>152</v>
      </c>
      <c r="E15" s="770" t="s">
        <v>578</v>
      </c>
      <c r="F15" s="754" t="s">
        <v>143</v>
      </c>
      <c r="G15" s="756" t="s">
        <v>144</v>
      </c>
      <c r="H15" s="758" t="s">
        <v>3</v>
      </c>
      <c r="I15" s="760" t="s">
        <v>145</v>
      </c>
      <c r="J15" s="768" t="s">
        <v>147</v>
      </c>
      <c r="K15" s="768" t="s">
        <v>148</v>
      </c>
      <c r="L15" s="508" t="s">
        <v>50</v>
      </c>
    </row>
    <row r="16" spans="2:12" ht="15.75" thickBot="1">
      <c r="B16" s="751"/>
      <c r="C16" s="511"/>
      <c r="D16" s="511" t="s">
        <v>141</v>
      </c>
      <c r="E16" s="771"/>
      <c r="F16" s="755"/>
      <c r="G16" s="757"/>
      <c r="H16" s="759"/>
      <c r="I16" s="761"/>
      <c r="J16" s="769"/>
      <c r="K16" s="769"/>
      <c r="L16" s="512" t="s">
        <v>119</v>
      </c>
    </row>
    <row r="17" spans="2:15" ht="24" customHeight="1">
      <c r="B17" s="509" t="s">
        <v>267</v>
      </c>
      <c r="C17" s="510">
        <v>10000000000</v>
      </c>
      <c r="D17" s="510">
        <v>0</v>
      </c>
      <c r="E17" s="510">
        <v>-3500000000</v>
      </c>
      <c r="F17" s="510">
        <v>0</v>
      </c>
      <c r="G17" s="510">
        <v>0</v>
      </c>
      <c r="H17" s="510">
        <v>103000000</v>
      </c>
      <c r="I17" s="510">
        <v>0</v>
      </c>
      <c r="J17" s="510">
        <v>-185808458</v>
      </c>
      <c r="K17" s="510">
        <v>-1496960081</v>
      </c>
      <c r="L17" s="603">
        <v>4920231461</v>
      </c>
    </row>
    <row r="18" spans="2:15" ht="24" customHeight="1">
      <c r="B18" s="219" t="s">
        <v>149</v>
      </c>
      <c r="C18" s="220">
        <v>0</v>
      </c>
      <c r="D18" s="510">
        <v>0</v>
      </c>
      <c r="E18" s="220">
        <v>0</v>
      </c>
      <c r="F18" s="220">
        <v>0</v>
      </c>
      <c r="G18" s="220">
        <v>0</v>
      </c>
      <c r="H18" s="220">
        <v>0</v>
      </c>
      <c r="I18" s="220">
        <v>0</v>
      </c>
      <c r="J18" s="220">
        <v>0</v>
      </c>
      <c r="K18" s="220">
        <v>0</v>
      </c>
      <c r="L18" s="604">
        <f>SUM(C18:K18)</f>
        <v>0</v>
      </c>
      <c r="M18" s="222"/>
    </row>
    <row r="19" spans="2:15" ht="24" customHeight="1">
      <c r="B19" s="223" t="s">
        <v>276</v>
      </c>
      <c r="C19" s="221">
        <v>0</v>
      </c>
      <c r="D19" s="221">
        <v>0</v>
      </c>
      <c r="E19" s="221">
        <v>0</v>
      </c>
      <c r="F19" s="221">
        <v>0</v>
      </c>
      <c r="G19" s="221">
        <v>0</v>
      </c>
      <c r="H19" s="221">
        <v>0</v>
      </c>
      <c r="I19" s="221">
        <v>0</v>
      </c>
      <c r="J19" s="221">
        <v>0</v>
      </c>
      <c r="K19" s="221">
        <v>0</v>
      </c>
      <c r="L19" s="604">
        <f t="shared" ref="L19:L23" si="0">SUM(C19:K19)</f>
        <v>0</v>
      </c>
    </row>
    <row r="20" spans="2:15" ht="24" customHeight="1">
      <c r="B20" s="223" t="s">
        <v>150</v>
      </c>
      <c r="C20" s="221">
        <v>0</v>
      </c>
      <c r="D20" s="221">
        <v>0</v>
      </c>
      <c r="E20" s="221">
        <v>0</v>
      </c>
      <c r="F20" s="221">
        <v>0</v>
      </c>
      <c r="G20" s="221">
        <v>0</v>
      </c>
      <c r="H20" s="221">
        <v>0</v>
      </c>
      <c r="I20" s="221">
        <v>0</v>
      </c>
      <c r="J20" s="220">
        <v>0</v>
      </c>
      <c r="K20" s="221">
        <v>0</v>
      </c>
      <c r="L20" s="604">
        <f>SUM(C20:K20)</f>
        <v>0</v>
      </c>
    </row>
    <row r="21" spans="2:15" ht="24" customHeight="1">
      <c r="B21" s="223" t="s">
        <v>527</v>
      </c>
      <c r="C21" s="221">
        <v>0</v>
      </c>
      <c r="D21" s="221">
        <v>0</v>
      </c>
      <c r="E21" s="221">
        <v>0</v>
      </c>
      <c r="F21" s="221">
        <v>0</v>
      </c>
      <c r="G21" s="221">
        <v>0</v>
      </c>
      <c r="H21" s="221">
        <v>0</v>
      </c>
      <c r="I21" s="221">
        <v>0</v>
      </c>
      <c r="J21" s="221">
        <v>0</v>
      </c>
      <c r="K21" s="221">
        <v>0</v>
      </c>
      <c r="L21" s="604">
        <f t="shared" si="0"/>
        <v>0</v>
      </c>
    </row>
    <row r="22" spans="2:15" ht="24" customHeight="1">
      <c r="B22" s="223" t="s">
        <v>340</v>
      </c>
      <c r="C22" s="221">
        <v>0</v>
      </c>
      <c r="D22" s="221">
        <v>0</v>
      </c>
      <c r="E22" s="221">
        <v>0</v>
      </c>
      <c r="F22" s="221">
        <v>0</v>
      </c>
      <c r="G22" s="221">
        <v>0</v>
      </c>
      <c r="H22" s="221">
        <v>0</v>
      </c>
      <c r="I22" s="221">
        <v>0</v>
      </c>
      <c r="J22" s="221">
        <v>-1496960081</v>
      </c>
      <c r="K22" s="220">
        <v>1496960081</v>
      </c>
      <c r="L22" s="604">
        <f>SUM(C22:K22)</f>
        <v>0</v>
      </c>
    </row>
    <row r="23" spans="2:15" ht="24" customHeight="1">
      <c r="B23" s="219" t="s">
        <v>63</v>
      </c>
      <c r="C23" s="220">
        <v>0</v>
      </c>
      <c r="D23" s="220">
        <v>0</v>
      </c>
      <c r="E23" s="220">
        <v>0</v>
      </c>
      <c r="F23" s="220">
        <v>0</v>
      </c>
      <c r="G23" s="220">
        <v>0</v>
      </c>
      <c r="H23" s="220">
        <v>0</v>
      </c>
      <c r="I23" s="220">
        <v>0</v>
      </c>
      <c r="J23" s="220">
        <v>0</v>
      </c>
      <c r="K23" s="221">
        <v>442865987</v>
      </c>
      <c r="L23" s="604">
        <f t="shared" si="0"/>
        <v>442865987</v>
      </c>
    </row>
    <row r="24" spans="2:15" ht="24" customHeight="1">
      <c r="B24" s="224" t="s">
        <v>151</v>
      </c>
      <c r="C24" s="225">
        <f>SUM(C17:C23)</f>
        <v>10000000000</v>
      </c>
      <c r="D24" s="225">
        <f>SUM(D17:D23)</f>
        <v>0</v>
      </c>
      <c r="E24" s="225">
        <f>SUM(E17:E23)</f>
        <v>-3500000000</v>
      </c>
      <c r="F24" s="225">
        <f t="shared" ref="F24:I24" si="1">SUM(F17:F23)</f>
        <v>0</v>
      </c>
      <c r="G24" s="225">
        <f t="shared" si="1"/>
        <v>0</v>
      </c>
      <c r="H24" s="225">
        <f>SUM(H17:H23)</f>
        <v>103000000</v>
      </c>
      <c r="I24" s="225">
        <f t="shared" si="1"/>
        <v>0</v>
      </c>
      <c r="J24" s="225">
        <f>SUM(J17:J23)</f>
        <v>-1682768539</v>
      </c>
      <c r="K24" s="225">
        <f>SUM(K17:K23)</f>
        <v>442865987</v>
      </c>
      <c r="L24" s="605">
        <f>SUM(L17:L23)</f>
        <v>5363097448</v>
      </c>
      <c r="N24" s="222"/>
      <c r="O24" s="222"/>
    </row>
    <row r="25" spans="2:15" ht="24" customHeight="1" thickBot="1">
      <c r="B25" s="226" t="s">
        <v>563</v>
      </c>
      <c r="C25" s="227">
        <v>3850000000</v>
      </c>
      <c r="D25" s="228">
        <v>0</v>
      </c>
      <c r="E25" s="228">
        <v>0</v>
      </c>
      <c r="F25" s="227">
        <v>0</v>
      </c>
      <c r="G25" s="227">
        <v>0</v>
      </c>
      <c r="H25" s="227">
        <v>103000000</v>
      </c>
      <c r="I25" s="227">
        <v>0</v>
      </c>
      <c r="J25" s="227">
        <v>-185808458</v>
      </c>
      <c r="K25" s="227">
        <v>-748508519</v>
      </c>
      <c r="L25" s="606">
        <f>SUM(C25:K25)</f>
        <v>3018683023</v>
      </c>
      <c r="M25" s="229"/>
      <c r="N25" s="222"/>
      <c r="O25" s="222"/>
    </row>
    <row r="26" spans="2:15">
      <c r="B26" s="218"/>
      <c r="C26" s="230"/>
      <c r="D26" s="230"/>
      <c r="E26" s="230"/>
      <c r="F26" s="230"/>
      <c r="G26" s="230"/>
      <c r="H26" s="230"/>
      <c r="I26" s="230"/>
      <c r="J26" s="230"/>
      <c r="K26" s="230"/>
      <c r="L26" s="135"/>
    </row>
    <row r="27" spans="2:15">
      <c r="B27" s="453" t="s">
        <v>425</v>
      </c>
      <c r="C27" s="218"/>
      <c r="D27" s="231"/>
      <c r="E27" s="232"/>
      <c r="F27" s="218"/>
      <c r="G27" s="218"/>
      <c r="H27" s="218"/>
      <c r="I27" s="218"/>
      <c r="J27" s="218"/>
      <c r="K27" s="218"/>
      <c r="L27" s="218"/>
    </row>
    <row r="28" spans="2:15" s="10" customFormat="1" ht="24" customHeight="1">
      <c r="K28" s="233"/>
    </row>
    <row r="29" spans="2:15">
      <c r="B29" s="218"/>
      <c r="C29" s="218"/>
      <c r="D29" s="218"/>
      <c r="E29" s="234"/>
      <c r="F29" s="218"/>
      <c r="G29" s="218"/>
      <c r="H29" s="218"/>
      <c r="I29" s="218"/>
      <c r="J29" s="218"/>
      <c r="K29" s="218"/>
      <c r="L29" s="234"/>
    </row>
    <row r="30" spans="2:15">
      <c r="B30" s="218"/>
      <c r="C30" s="218"/>
      <c r="D30" s="218"/>
      <c r="E30" s="234"/>
      <c r="F30" s="218"/>
      <c r="G30" s="218"/>
      <c r="H30" s="218"/>
      <c r="I30" s="218"/>
      <c r="J30" s="218"/>
      <c r="K30" s="218"/>
      <c r="L30" s="218"/>
    </row>
    <row r="31" spans="2:15">
      <c r="B31" s="218"/>
      <c r="C31" s="218"/>
      <c r="D31" s="218"/>
      <c r="E31" s="218"/>
      <c r="F31" s="218"/>
      <c r="G31" s="218"/>
      <c r="H31" s="218"/>
      <c r="I31" s="218"/>
      <c r="J31" s="218"/>
      <c r="K31" s="218"/>
      <c r="L31" s="218"/>
    </row>
    <row r="32" spans="2:15">
      <c r="B32" s="218"/>
      <c r="C32" s="218"/>
      <c r="D32" s="218"/>
      <c r="E32" s="218"/>
      <c r="F32" s="218"/>
      <c r="G32" s="218"/>
      <c r="H32" s="218"/>
      <c r="I32" s="218"/>
      <c r="J32" s="218"/>
      <c r="K32" s="218"/>
      <c r="L32" s="218"/>
    </row>
    <row r="33" spans="2:12">
      <c r="B33" s="218"/>
      <c r="C33" s="218"/>
      <c r="D33" s="218"/>
      <c r="E33" s="218"/>
      <c r="F33" s="218"/>
      <c r="G33" s="218"/>
      <c r="H33" s="218"/>
      <c r="I33" s="218"/>
      <c r="J33" s="218"/>
      <c r="K33" s="218"/>
      <c r="L33" s="218"/>
    </row>
    <row r="34" spans="2:12">
      <c r="B34" s="218"/>
      <c r="C34" s="218"/>
      <c r="D34" s="218"/>
      <c r="E34" s="218"/>
      <c r="F34" s="218"/>
      <c r="G34" s="218"/>
      <c r="H34" s="218"/>
      <c r="I34" s="218"/>
      <c r="J34" s="218"/>
      <c r="K34" s="218"/>
      <c r="L34" s="218"/>
    </row>
    <row r="35" spans="2:12" ht="15" customHeight="1">
      <c r="B35" s="726"/>
      <c r="C35" s="726"/>
      <c r="D35" s="726"/>
      <c r="E35" s="726"/>
      <c r="F35" s="726"/>
      <c r="G35" s="726"/>
      <c r="H35" s="726"/>
      <c r="I35" s="726"/>
      <c r="J35" s="726"/>
      <c r="K35" s="726"/>
      <c r="L35" s="726"/>
    </row>
    <row r="36" spans="2:12" ht="15" customHeight="1">
      <c r="B36" s="726"/>
      <c r="C36" s="726"/>
      <c r="D36" s="726"/>
      <c r="E36" s="726"/>
      <c r="F36" s="726"/>
      <c r="G36" s="726"/>
      <c r="H36" s="726"/>
      <c r="I36" s="726"/>
      <c r="J36" s="726"/>
      <c r="K36" s="726"/>
      <c r="L36" s="726"/>
    </row>
    <row r="37" spans="2:12">
      <c r="B37" s="726" t="s">
        <v>773</v>
      </c>
      <c r="C37" s="726"/>
      <c r="D37" s="726"/>
      <c r="E37" s="726"/>
      <c r="F37" s="726"/>
      <c r="G37" s="726"/>
      <c r="H37" s="726"/>
      <c r="I37" s="726"/>
      <c r="J37" s="726"/>
      <c r="K37" s="726"/>
      <c r="L37" s="726"/>
    </row>
    <row r="38" spans="2:12">
      <c r="B38" s="443"/>
      <c r="C38" s="443"/>
      <c r="D38" s="443"/>
      <c r="E38" s="443"/>
      <c r="F38" s="443"/>
      <c r="G38" s="443" t="s">
        <v>15</v>
      </c>
      <c r="H38" s="443"/>
      <c r="I38" s="443"/>
      <c r="J38" s="443"/>
      <c r="K38" s="443"/>
      <c r="L38" s="443"/>
    </row>
    <row r="39" spans="2:12">
      <c r="B39" s="443"/>
      <c r="C39" s="443"/>
      <c r="D39" s="443"/>
      <c r="E39" s="443"/>
      <c r="F39" s="443"/>
      <c r="G39" s="443" t="s">
        <v>551</v>
      </c>
      <c r="H39" s="443"/>
      <c r="I39" s="443"/>
      <c r="J39" s="443"/>
      <c r="K39" s="443"/>
      <c r="L39" s="443"/>
    </row>
    <row r="40" spans="2:12">
      <c r="B40" s="218"/>
      <c r="C40" s="218"/>
      <c r="D40" s="218"/>
      <c r="E40" s="218"/>
      <c r="F40" s="218"/>
      <c r="G40" s="218"/>
      <c r="H40" s="218"/>
      <c r="I40" s="218"/>
      <c r="J40" s="218"/>
      <c r="K40" s="218"/>
      <c r="L40" s="218"/>
    </row>
  </sheetData>
  <mergeCells count="19">
    <mergeCell ref="B35:L35"/>
    <mergeCell ref="B36:L36"/>
    <mergeCell ref="B37:L37"/>
    <mergeCell ref="E15:E16"/>
    <mergeCell ref="L13:L14"/>
    <mergeCell ref="B4:K4"/>
    <mergeCell ref="B13:B16"/>
    <mergeCell ref="B9:L9"/>
    <mergeCell ref="B10:L10"/>
    <mergeCell ref="B11:L11"/>
    <mergeCell ref="F15:F16"/>
    <mergeCell ref="G15:G16"/>
    <mergeCell ref="H15:H16"/>
    <mergeCell ref="I15:I16"/>
    <mergeCell ref="C13:E14"/>
    <mergeCell ref="F13:I14"/>
    <mergeCell ref="J13:K14"/>
    <mergeCell ref="J15:J16"/>
    <mergeCell ref="K15:K16"/>
  </mergeCells>
  <pageMargins left="0.7" right="0.7" top="0.75" bottom="0.75" header="0.3" footer="0.3"/>
  <pageSetup paperSize="9" orientation="portrait"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0:V144"/>
  <sheetViews>
    <sheetView zoomScale="70" zoomScaleNormal="70" workbookViewId="0">
      <selection activeCell="R20" sqref="R20"/>
    </sheetView>
  </sheetViews>
  <sheetFormatPr baseColWidth="10" defaultColWidth="11.42578125" defaultRowHeight="15"/>
  <cols>
    <col min="1" max="1" width="1.28515625" style="4" customWidth="1"/>
    <col min="2" max="17" width="11.42578125" style="4"/>
    <col min="18" max="18" width="13.85546875" style="4" customWidth="1"/>
    <col min="19" max="19" width="11.42578125" style="4"/>
    <col min="20" max="20" width="18.140625" style="4" bestFit="1" customWidth="1"/>
    <col min="21" max="21" width="27" style="4" bestFit="1" customWidth="1"/>
    <col min="22" max="16384" width="11.42578125" style="4"/>
  </cols>
  <sheetData>
    <row r="10" spans="2:15">
      <c r="B10" s="235" t="s">
        <v>758</v>
      </c>
    </row>
    <row r="12" spans="2:15">
      <c r="B12" s="42" t="s">
        <v>345</v>
      </c>
    </row>
    <row r="13" spans="2:15">
      <c r="B13" s="4" t="s">
        <v>761</v>
      </c>
      <c r="O13" s="30"/>
    </row>
    <row r="15" spans="2:15">
      <c r="B15" s="42" t="s">
        <v>346</v>
      </c>
    </row>
    <row r="16" spans="2:15">
      <c r="B16" s="4" t="s">
        <v>557</v>
      </c>
    </row>
    <row r="17" spans="2:21">
      <c r="B17" s="4" t="s">
        <v>704</v>
      </c>
    </row>
    <row r="18" spans="2:21">
      <c r="B18" s="4" t="s">
        <v>716</v>
      </c>
    </row>
    <row r="19" spans="2:21">
      <c r="B19" s="4" t="s">
        <v>717</v>
      </c>
    </row>
    <row r="20" spans="2:21">
      <c r="B20" s="4" t="s">
        <v>708</v>
      </c>
    </row>
    <row r="21" spans="2:21">
      <c r="B21" s="4" t="s">
        <v>558</v>
      </c>
    </row>
    <row r="22" spans="2:21">
      <c r="B22" s="4" t="s">
        <v>559</v>
      </c>
    </row>
    <row r="24" spans="2:21">
      <c r="B24" s="42" t="s">
        <v>347</v>
      </c>
      <c r="C24" s="42" t="s">
        <v>348</v>
      </c>
      <c r="D24" s="42"/>
      <c r="E24" s="42"/>
    </row>
    <row r="25" spans="2:21">
      <c r="B25" s="4" t="s">
        <v>731</v>
      </c>
    </row>
    <row r="26" spans="2:21">
      <c r="B26" s="4" t="s">
        <v>759</v>
      </c>
    </row>
    <row r="27" spans="2:21">
      <c r="T27" s="615"/>
    </row>
    <row r="28" spans="2:21">
      <c r="B28" s="42" t="s">
        <v>370</v>
      </c>
      <c r="C28" s="42"/>
      <c r="D28" s="42"/>
      <c r="E28" s="42"/>
      <c r="F28" s="42"/>
      <c r="G28" s="42"/>
      <c r="T28" s="615"/>
      <c r="U28" s="614"/>
    </row>
    <row r="29" spans="2:21">
      <c r="B29" s="42" t="s">
        <v>349</v>
      </c>
      <c r="C29" s="42" t="s">
        <v>350</v>
      </c>
      <c r="D29" s="42"/>
      <c r="E29" s="42"/>
      <c r="F29" s="42"/>
      <c r="G29" s="42"/>
      <c r="U29" s="615"/>
    </row>
    <row r="31" spans="2:21">
      <c r="B31" s="4" t="s">
        <v>632</v>
      </c>
    </row>
    <row r="32" spans="2:21">
      <c r="B32" s="4" t="s">
        <v>371</v>
      </c>
    </row>
    <row r="33" spans="2:18">
      <c r="B33" s="4" t="s">
        <v>760</v>
      </c>
    </row>
    <row r="35" spans="2:18">
      <c r="B35" s="42" t="s">
        <v>351</v>
      </c>
      <c r="C35" s="42" t="s">
        <v>352</v>
      </c>
      <c r="D35" s="42"/>
    </row>
    <row r="36" spans="2:18">
      <c r="B36" s="1" t="s">
        <v>365</v>
      </c>
    </row>
    <row r="37" spans="2:18">
      <c r="B37" s="4" t="s">
        <v>366</v>
      </c>
    </row>
    <row r="38" spans="2:18">
      <c r="B38" s="4" t="s">
        <v>367</v>
      </c>
    </row>
    <row r="40" spans="2:18">
      <c r="B40" s="236" t="s">
        <v>368</v>
      </c>
      <c r="C40" s="42" t="s">
        <v>369</v>
      </c>
      <c r="D40" s="42"/>
    </row>
    <row r="41" spans="2:18">
      <c r="B41" s="4" t="s">
        <v>353</v>
      </c>
    </row>
    <row r="43" spans="2:18">
      <c r="B43" s="236" t="s">
        <v>354</v>
      </c>
      <c r="C43" s="42" t="s">
        <v>355</v>
      </c>
      <c r="D43" s="42"/>
    </row>
    <row r="44" spans="2:18">
      <c r="B44" s="725" t="s">
        <v>463</v>
      </c>
      <c r="C44" s="725"/>
      <c r="D44" s="725"/>
      <c r="E44" s="725"/>
      <c r="F44" s="725"/>
      <c r="G44" s="725"/>
      <c r="H44" s="725"/>
      <c r="I44" s="725"/>
      <c r="J44" s="725"/>
      <c r="K44" s="725"/>
      <c r="L44" s="725"/>
      <c r="M44" s="725"/>
      <c r="N44" s="725"/>
      <c r="O44" s="725"/>
      <c r="P44" s="725"/>
      <c r="Q44" s="725"/>
      <c r="R44" s="725"/>
    </row>
    <row r="45" spans="2:18" ht="29.25" customHeight="1">
      <c r="B45" s="774" t="s">
        <v>464</v>
      </c>
      <c r="C45" s="725"/>
      <c r="D45" s="725"/>
      <c r="E45" s="725"/>
      <c r="F45" s="725"/>
      <c r="G45" s="725"/>
      <c r="H45" s="725"/>
      <c r="I45" s="725"/>
      <c r="J45" s="725"/>
      <c r="K45" s="725"/>
      <c r="L45" s="725"/>
      <c r="M45" s="725"/>
      <c r="N45" s="725"/>
      <c r="O45" s="725"/>
      <c r="P45" s="725"/>
      <c r="Q45" s="725"/>
      <c r="R45" s="725"/>
    </row>
    <row r="46" spans="2:18" ht="18.75" customHeight="1">
      <c r="B46" s="775" t="s">
        <v>466</v>
      </c>
      <c r="C46" s="775"/>
      <c r="D46" s="775"/>
      <c r="E46" s="775"/>
      <c r="F46" s="775"/>
      <c r="G46" s="775"/>
      <c r="H46" s="775"/>
      <c r="I46" s="775"/>
      <c r="J46" s="775"/>
      <c r="K46" s="775"/>
      <c r="L46" s="775"/>
      <c r="M46" s="775"/>
      <c r="N46" s="775"/>
      <c r="O46" s="775"/>
      <c r="P46" s="775"/>
      <c r="Q46" s="775"/>
      <c r="R46" s="775"/>
    </row>
    <row r="47" spans="2:18">
      <c r="B47" s="4" t="s">
        <v>465</v>
      </c>
    </row>
    <row r="49" spans="2:22">
      <c r="B49" s="236" t="s">
        <v>356</v>
      </c>
      <c r="C49" s="42" t="s">
        <v>709</v>
      </c>
    </row>
    <row r="50" spans="2:22">
      <c r="B50" s="4" t="s">
        <v>710</v>
      </c>
    </row>
    <row r="52" spans="2:22">
      <c r="B52" s="236" t="s">
        <v>359</v>
      </c>
      <c r="C52" s="42" t="s">
        <v>357</v>
      </c>
      <c r="D52" s="42"/>
    </row>
    <row r="53" spans="2:22">
      <c r="B53" s="4" t="s">
        <v>358</v>
      </c>
    </row>
    <row r="55" spans="2:22">
      <c r="B55" s="42" t="s">
        <v>359</v>
      </c>
      <c r="C55" s="42" t="s">
        <v>360</v>
      </c>
      <c r="D55" s="42"/>
    </row>
    <row r="56" spans="2:22">
      <c r="B56" s="4" t="s">
        <v>361</v>
      </c>
    </row>
    <row r="58" spans="2:22">
      <c r="B58" s="42" t="s">
        <v>362</v>
      </c>
      <c r="C58" s="42" t="s">
        <v>363</v>
      </c>
      <c r="D58" s="42"/>
    </row>
    <row r="59" spans="2:22">
      <c r="B59" s="4" t="s">
        <v>364</v>
      </c>
    </row>
    <row r="62" spans="2:22">
      <c r="B62" s="236"/>
      <c r="K62" s="438" t="s">
        <v>550</v>
      </c>
      <c r="L62" s="444"/>
    </row>
    <row r="63" spans="2:22">
      <c r="K63" s="443" t="s">
        <v>15</v>
      </c>
      <c r="L63" s="443"/>
      <c r="M63" s="443"/>
      <c r="N63" s="443"/>
      <c r="O63" s="443"/>
      <c r="P63" s="443"/>
      <c r="Q63" s="443"/>
      <c r="R63" s="443"/>
      <c r="S63" s="443"/>
      <c r="T63" s="443"/>
      <c r="U63" s="443"/>
      <c r="V63" s="443"/>
    </row>
    <row r="64" spans="2:22">
      <c r="K64" s="443" t="s">
        <v>551</v>
      </c>
      <c r="L64" s="443"/>
      <c r="M64" s="443"/>
      <c r="Q64" s="443"/>
      <c r="R64" s="443"/>
      <c r="S64" s="443"/>
      <c r="T64" s="443"/>
      <c r="U64" s="443"/>
      <c r="V64" s="443"/>
    </row>
    <row r="65" spans="2:11">
      <c r="B65" s="42"/>
      <c r="K65" s="442"/>
    </row>
    <row r="142" spans="2:13">
      <c r="B142" s="28"/>
      <c r="C142" s="28"/>
      <c r="D142" s="28"/>
      <c r="E142" s="28"/>
      <c r="F142" s="28"/>
      <c r="G142" s="28"/>
      <c r="H142" s="28"/>
      <c r="I142" s="28"/>
      <c r="J142" s="28"/>
      <c r="K142" s="28"/>
      <c r="L142" s="28"/>
      <c r="M142" s="28"/>
    </row>
    <row r="143" spans="2:13">
      <c r="B143" s="28"/>
      <c r="C143" s="28"/>
      <c r="D143" s="28"/>
      <c r="E143" s="28"/>
      <c r="F143" s="28"/>
      <c r="G143" s="28"/>
      <c r="H143" s="28"/>
      <c r="I143" s="28"/>
      <c r="J143" s="28"/>
      <c r="K143" s="28"/>
      <c r="L143" s="28"/>
      <c r="M143" s="28"/>
    </row>
    <row r="144" spans="2:13">
      <c r="B144" s="28"/>
      <c r="C144" s="28"/>
      <c r="D144" s="28"/>
      <c r="E144" s="28"/>
      <c r="F144" s="28"/>
      <c r="G144" s="28"/>
      <c r="H144" s="28"/>
      <c r="I144" s="28"/>
      <c r="J144" s="28"/>
      <c r="K144" s="28"/>
      <c r="L144" s="28"/>
      <c r="M144" s="28"/>
    </row>
  </sheetData>
  <mergeCells count="3">
    <mergeCell ref="B44:R44"/>
    <mergeCell ref="B45:R45"/>
    <mergeCell ref="B46:R46"/>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8:L30"/>
  <sheetViews>
    <sheetView zoomScaleNormal="100" workbookViewId="0">
      <selection activeCell="F13" sqref="F13"/>
    </sheetView>
  </sheetViews>
  <sheetFormatPr baseColWidth="10" defaultColWidth="11.42578125" defaultRowHeight="15"/>
  <cols>
    <col min="1" max="1" width="11.42578125" style="4"/>
    <col min="2" max="2" width="27" style="4" bestFit="1" customWidth="1"/>
    <col min="3" max="3" width="19.42578125" style="4" customWidth="1"/>
    <col min="4" max="4" width="21.85546875" style="4" customWidth="1"/>
    <col min="5" max="5" width="21.28515625" style="4" customWidth="1"/>
    <col min="6" max="16384" width="11.42578125" style="4"/>
  </cols>
  <sheetData>
    <row r="8" spans="2:12">
      <c r="B8" s="235" t="s">
        <v>316</v>
      </c>
    </row>
    <row r="9" spans="2:12">
      <c r="B9" s="71"/>
    </row>
    <row r="10" spans="2:12">
      <c r="B10" s="237" t="s">
        <v>512</v>
      </c>
    </row>
    <row r="12" spans="2:12" ht="69" customHeight="1">
      <c r="B12" s="776" t="s">
        <v>774</v>
      </c>
      <c r="C12" s="776"/>
      <c r="D12" s="776"/>
      <c r="E12" s="776"/>
    </row>
    <row r="13" spans="2:12" ht="45.75" customHeight="1">
      <c r="B13" s="776" t="s">
        <v>762</v>
      </c>
      <c r="C13" s="776"/>
      <c r="D13" s="776"/>
      <c r="E13" s="776"/>
    </row>
    <row r="15" spans="2:12" ht="15.75" thickBot="1">
      <c r="C15" s="466">
        <v>45473</v>
      </c>
      <c r="D15" s="229">
        <v>45107</v>
      </c>
      <c r="E15" s="466">
        <v>45291</v>
      </c>
    </row>
    <row r="16" spans="2:12" ht="15.75" thickBot="1">
      <c r="B16" s="238"/>
      <c r="C16" s="239" t="s">
        <v>534</v>
      </c>
      <c r="D16" s="239" t="s">
        <v>535</v>
      </c>
      <c r="E16" s="239" t="s">
        <v>333</v>
      </c>
      <c r="F16" s="218"/>
      <c r="G16" s="218"/>
      <c r="H16" s="218"/>
      <c r="I16" s="218"/>
      <c r="J16" s="218"/>
      <c r="K16" s="218"/>
      <c r="L16" s="218"/>
    </row>
    <row r="17" spans="2:12" ht="15.75" thickBot="1">
      <c r="B17" s="7" t="s">
        <v>261</v>
      </c>
      <c r="C17" s="240">
        <v>7533.98</v>
      </c>
      <c r="D17" s="240">
        <v>7258.03</v>
      </c>
      <c r="E17" s="240">
        <v>7263.59</v>
      </c>
      <c r="F17" s="218"/>
      <c r="G17" s="218"/>
      <c r="H17" s="218"/>
      <c r="I17" s="218"/>
      <c r="J17" s="218"/>
      <c r="K17" s="218"/>
      <c r="L17" s="218"/>
    </row>
    <row r="18" spans="2:12" ht="15.75" thickBot="1">
      <c r="B18" s="7" t="s">
        <v>262</v>
      </c>
      <c r="C18" s="240">
        <v>7543.01</v>
      </c>
      <c r="D18" s="240">
        <v>7262.6</v>
      </c>
      <c r="E18" s="240">
        <v>7283.62</v>
      </c>
      <c r="F18" s="218"/>
      <c r="G18" s="218"/>
      <c r="H18" s="218"/>
      <c r="I18" s="218"/>
      <c r="J18" s="218"/>
      <c r="K18" s="218"/>
      <c r="L18" s="218"/>
    </row>
    <row r="24" spans="2:12">
      <c r="C24" s="438" t="s">
        <v>550</v>
      </c>
    </row>
    <row r="25" spans="2:12">
      <c r="C25" s="443" t="s">
        <v>15</v>
      </c>
      <c r="E25" s="73"/>
    </row>
    <row r="26" spans="2:12">
      <c r="C26" s="443" t="s">
        <v>551</v>
      </c>
      <c r="E26" s="73"/>
    </row>
    <row r="27" spans="2:12">
      <c r="E27" s="73"/>
    </row>
    <row r="28" spans="2:12">
      <c r="C28" s="73"/>
      <c r="D28" s="73"/>
      <c r="F28" s="28"/>
      <c r="G28" s="28"/>
      <c r="H28" s="28"/>
      <c r="I28" s="28"/>
      <c r="J28" s="28"/>
    </row>
    <row r="29" spans="2:12">
      <c r="C29" s="73"/>
      <c r="D29" s="73"/>
      <c r="F29" s="28"/>
      <c r="G29" s="28"/>
      <c r="H29" s="28"/>
      <c r="I29" s="28"/>
      <c r="J29" s="28"/>
    </row>
    <row r="30" spans="2:12">
      <c r="C30" s="73"/>
      <c r="D30" s="73"/>
      <c r="F30" s="28"/>
      <c r="G30" s="28"/>
      <c r="H30" s="28"/>
      <c r="I30" s="28"/>
      <c r="J30" s="28"/>
    </row>
  </sheetData>
  <mergeCells count="2">
    <mergeCell ref="B12:E12"/>
    <mergeCell ref="B13:E1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9:N62"/>
  <sheetViews>
    <sheetView showGridLines="0" topLeftCell="A2" zoomScale="85" zoomScaleNormal="85" workbookViewId="0">
      <selection activeCell="L31" sqref="L31"/>
    </sheetView>
  </sheetViews>
  <sheetFormatPr baseColWidth="10" defaultColWidth="11.42578125" defaultRowHeight="15"/>
  <cols>
    <col min="1" max="1" width="4.140625" style="241" customWidth="1"/>
    <col min="2" max="2" width="61.7109375" style="241" bestFit="1" customWidth="1"/>
    <col min="3" max="3" width="16" style="241" customWidth="1"/>
    <col min="4" max="4" width="23.85546875" style="275" bestFit="1" customWidth="1"/>
    <col min="5" max="5" width="21.140625" style="276" bestFit="1" customWidth="1"/>
    <col min="6" max="6" width="24.42578125" style="275" bestFit="1" customWidth="1"/>
    <col min="7" max="7" width="22" style="275" bestFit="1" customWidth="1"/>
    <col min="8" max="8" width="21.28515625" style="275" bestFit="1" customWidth="1"/>
    <col min="9" max="9" width="20.5703125" style="241" customWidth="1"/>
    <col min="10" max="10" width="4.140625" style="241" customWidth="1"/>
    <col min="11" max="11" width="22.28515625" style="241" bestFit="1" customWidth="1"/>
    <col min="12" max="13" width="17.7109375" style="241" bestFit="1" customWidth="1"/>
    <col min="14" max="14" width="13.85546875" style="241" bestFit="1" customWidth="1"/>
    <col min="15" max="16384" width="11.42578125" style="241"/>
  </cols>
  <sheetData>
    <row r="9" spans="2:9">
      <c r="B9" s="777" t="s">
        <v>431</v>
      </c>
      <c r="C9" s="777"/>
      <c r="D9" s="777"/>
      <c r="E9" s="777"/>
      <c r="F9" s="777"/>
      <c r="G9" s="777"/>
      <c r="H9" s="777"/>
      <c r="I9" s="777"/>
    </row>
    <row r="10" spans="2:9">
      <c r="B10" s="777"/>
      <c r="C10" s="777"/>
      <c r="D10" s="777"/>
      <c r="E10" s="777"/>
      <c r="F10" s="777"/>
      <c r="G10" s="777"/>
      <c r="H10" s="777"/>
      <c r="I10" s="777"/>
    </row>
    <row r="11" spans="2:9">
      <c r="B11" s="777" t="s">
        <v>31</v>
      </c>
      <c r="C11" s="777"/>
      <c r="D11" s="777"/>
      <c r="E11" s="777"/>
      <c r="F11" s="777"/>
      <c r="G11" s="777"/>
      <c r="H11" s="777"/>
      <c r="I11" s="777"/>
    </row>
    <row r="12" spans="2:9" ht="15.75" thickBot="1">
      <c r="B12" s="242"/>
      <c r="C12" s="778"/>
      <c r="D12" s="778"/>
      <c r="E12" s="778"/>
      <c r="F12" s="778"/>
      <c r="G12" s="779"/>
      <c r="H12" s="779"/>
      <c r="I12" s="779"/>
    </row>
    <row r="13" spans="2:9" ht="52.5" customHeight="1">
      <c r="B13" s="782" t="s">
        <v>528</v>
      </c>
      <c r="C13" s="243" t="s">
        <v>33</v>
      </c>
      <c r="D13" s="243" t="s">
        <v>33</v>
      </c>
      <c r="E13" s="785" t="s">
        <v>531</v>
      </c>
      <c r="F13" s="244" t="s">
        <v>517</v>
      </c>
      <c r="G13" s="245" t="s">
        <v>33</v>
      </c>
      <c r="H13" s="785" t="s">
        <v>335</v>
      </c>
      <c r="I13" s="246" t="s">
        <v>471</v>
      </c>
    </row>
    <row r="14" spans="2:9">
      <c r="B14" s="783"/>
      <c r="C14" s="788" t="s">
        <v>14</v>
      </c>
      <c r="D14" s="788" t="s">
        <v>34</v>
      </c>
      <c r="E14" s="786"/>
      <c r="F14" s="486" t="s">
        <v>334</v>
      </c>
      <c r="G14" s="780" t="s">
        <v>34</v>
      </c>
      <c r="H14" s="786"/>
      <c r="I14" s="487" t="s">
        <v>334</v>
      </c>
    </row>
    <row r="15" spans="2:9" ht="15.75" thickBot="1">
      <c r="B15" s="784"/>
      <c r="C15" s="789"/>
      <c r="D15" s="789"/>
      <c r="E15" s="787"/>
      <c r="F15" s="247">
        <v>45473</v>
      </c>
      <c r="G15" s="781"/>
      <c r="H15" s="787"/>
      <c r="I15" s="248">
        <v>45291</v>
      </c>
    </row>
    <row r="16" spans="2:9" ht="24.75" customHeight="1">
      <c r="B16" s="249" t="s">
        <v>35</v>
      </c>
      <c r="C16" s="250"/>
      <c r="D16" s="251"/>
      <c r="E16" s="251"/>
      <c r="F16" s="252"/>
      <c r="G16" s="252"/>
      <c r="H16" s="252"/>
      <c r="I16" s="253"/>
    </row>
    <row r="17" spans="2:9" ht="24.75" customHeight="1">
      <c r="B17" s="254" t="s">
        <v>73</v>
      </c>
      <c r="C17" s="255"/>
      <c r="D17" s="262">
        <f>+D20+D22+D24+D26+D28</f>
        <v>435729.84</v>
      </c>
      <c r="E17" s="256"/>
      <c r="F17" s="263">
        <f>+F20+F22+F24+F26+F28</f>
        <v>3282779899.9632001</v>
      </c>
      <c r="G17" s="262">
        <f>+G20+G22+G24+G26+G28</f>
        <v>405900.33999999997</v>
      </c>
      <c r="H17" s="257"/>
      <c r="I17" s="264">
        <f>+I20+I22+I24+I26+I28</f>
        <v>2948293650.6205997</v>
      </c>
    </row>
    <row r="18" spans="2:9" ht="24.75" hidden="1" customHeight="1">
      <c r="B18" s="254" t="s">
        <v>490</v>
      </c>
      <c r="C18" s="255"/>
      <c r="D18" s="256"/>
      <c r="E18" s="256"/>
      <c r="F18" s="257"/>
      <c r="G18" s="257"/>
      <c r="H18" s="257"/>
      <c r="I18" s="258"/>
    </row>
    <row r="19" spans="2:9" ht="24.75" hidden="1" customHeight="1">
      <c r="B19" s="259" t="s">
        <v>153</v>
      </c>
      <c r="C19" s="260" t="s">
        <v>263</v>
      </c>
      <c r="D19" s="256">
        <v>0</v>
      </c>
      <c r="E19" s="256"/>
      <c r="F19" s="257">
        <v>0</v>
      </c>
      <c r="G19" s="256">
        <v>0</v>
      </c>
      <c r="H19" s="256">
        <v>7322.9</v>
      </c>
      <c r="I19" s="258">
        <v>0</v>
      </c>
    </row>
    <row r="20" spans="2:9" s="265" customFormat="1" ht="24.75" customHeight="1">
      <c r="B20" s="254" t="s">
        <v>491</v>
      </c>
      <c r="C20" s="261"/>
      <c r="D20" s="262">
        <f>+D21</f>
        <v>299576.57</v>
      </c>
      <c r="E20" s="407"/>
      <c r="F20" s="263">
        <f>+F21</f>
        <v>2257003886.8485999</v>
      </c>
      <c r="G20" s="262">
        <f>+G21</f>
        <v>353439.42</v>
      </c>
      <c r="H20" s="407"/>
      <c r="I20" s="264">
        <f>+I21</f>
        <v>2567239036.7178001</v>
      </c>
    </row>
    <row r="21" spans="2:9" ht="24.75" customHeight="1">
      <c r="B21" s="439" t="s">
        <v>492</v>
      </c>
      <c r="C21" s="260" t="s">
        <v>263</v>
      </c>
      <c r="D21" s="256">
        <v>299576.57</v>
      </c>
      <c r="E21" s="440">
        <f>+'VAL. M.E.'!C17</f>
        <v>7533.98</v>
      </c>
      <c r="F21" s="257">
        <f>+D21*E21</f>
        <v>2257003886.8485999</v>
      </c>
      <c r="G21" s="256">
        <v>353439.42</v>
      </c>
      <c r="H21" s="440">
        <v>7263.59</v>
      </c>
      <c r="I21" s="258">
        <f>+G21*H21</f>
        <v>2567239036.7178001</v>
      </c>
    </row>
    <row r="22" spans="2:9" s="265" customFormat="1" ht="24.75" customHeight="1">
      <c r="B22" s="268" t="s">
        <v>419</v>
      </c>
      <c r="C22" s="269"/>
      <c r="D22" s="262">
        <f>+D23</f>
        <v>0</v>
      </c>
      <c r="E22" s="256"/>
      <c r="F22" s="262">
        <f>+F23</f>
        <v>0</v>
      </c>
      <c r="G22" s="262">
        <f>+G23</f>
        <v>0</v>
      </c>
      <c r="H22" s="256"/>
      <c r="I22" s="489">
        <f>+I23</f>
        <v>0</v>
      </c>
    </row>
    <row r="23" spans="2:9" ht="24.75" customHeight="1">
      <c r="B23" s="266" t="s">
        <v>561</v>
      </c>
      <c r="C23" s="260" t="s">
        <v>263</v>
      </c>
      <c r="D23" s="256">
        <v>0</v>
      </c>
      <c r="E23" s="440">
        <f>+E21</f>
        <v>7533.98</v>
      </c>
      <c r="F23" s="256">
        <v>0</v>
      </c>
      <c r="G23" s="256">
        <v>0</v>
      </c>
      <c r="H23" s="440">
        <v>7263.59</v>
      </c>
      <c r="I23" s="489">
        <v>0</v>
      </c>
    </row>
    <row r="24" spans="2:9" ht="24.75" customHeight="1">
      <c r="B24" s="268" t="s">
        <v>43</v>
      </c>
      <c r="C24" s="260"/>
      <c r="D24" s="531">
        <f>+D25</f>
        <v>129931.48999999999</v>
      </c>
      <c r="E24" s="256"/>
      <c r="F24" s="532">
        <f>+F25</f>
        <v>978901247.03019989</v>
      </c>
      <c r="G24" s="531">
        <f>+G25</f>
        <v>46971.44</v>
      </c>
      <c r="H24" s="256"/>
      <c r="I24" s="607">
        <f>+I25</f>
        <v>341181281.8696</v>
      </c>
    </row>
    <row r="25" spans="2:9" ht="24.75" customHeight="1">
      <c r="B25" s="266" t="s">
        <v>700</v>
      </c>
      <c r="C25" s="260" t="s">
        <v>263</v>
      </c>
      <c r="D25" s="267">
        <v>129931.48999999999</v>
      </c>
      <c r="E25" s="440">
        <f>+E21</f>
        <v>7533.98</v>
      </c>
      <c r="F25" s="530">
        <f>+D25*E25</f>
        <v>978901247.03019989</v>
      </c>
      <c r="G25" s="267">
        <v>46971.44</v>
      </c>
      <c r="H25" s="440">
        <v>7263.59</v>
      </c>
      <c r="I25" s="638">
        <f>+G25*H25</f>
        <v>341181281.8696</v>
      </c>
    </row>
    <row r="26" spans="2:9" ht="24.75" customHeight="1">
      <c r="B26" s="268" t="s">
        <v>734</v>
      </c>
      <c r="C26" s="260"/>
      <c r="D26" s="531">
        <f>+D27</f>
        <v>0</v>
      </c>
      <c r="E26" s="256"/>
      <c r="F26" s="532">
        <f>+F27</f>
        <v>0</v>
      </c>
      <c r="G26" s="531">
        <f>+G27</f>
        <v>0</v>
      </c>
      <c r="H26" s="256"/>
      <c r="I26" s="642">
        <f>+G26*H26</f>
        <v>0</v>
      </c>
    </row>
    <row r="27" spans="2:9" ht="24.75" customHeight="1">
      <c r="B27" s="266" t="s">
        <v>735</v>
      </c>
      <c r="C27" s="260" t="s">
        <v>263</v>
      </c>
      <c r="D27" s="267">
        <v>0</v>
      </c>
      <c r="E27" s="440">
        <f>+E23</f>
        <v>7533.98</v>
      </c>
      <c r="F27" s="530">
        <f>+D27*E27</f>
        <v>0</v>
      </c>
      <c r="G27" s="267">
        <v>0</v>
      </c>
      <c r="H27" s="440">
        <v>7263.59</v>
      </c>
      <c r="I27" s="639">
        <f>+G27*H27</f>
        <v>0</v>
      </c>
    </row>
    <row r="28" spans="2:9" ht="24.75" customHeight="1">
      <c r="B28" s="268" t="s">
        <v>736</v>
      </c>
      <c r="C28" s="260"/>
      <c r="D28" s="531">
        <f>+D29</f>
        <v>6221.78</v>
      </c>
      <c r="E28" s="635"/>
      <c r="F28" s="636">
        <f>+F29</f>
        <v>46874766.084399998</v>
      </c>
      <c r="G28" s="643">
        <f>+G29</f>
        <v>5489.48</v>
      </c>
      <c r="H28" s="531">
        <f>+H29</f>
        <v>7263.59</v>
      </c>
      <c r="I28" s="640">
        <f>+I29</f>
        <v>39873332.033199996</v>
      </c>
    </row>
    <row r="29" spans="2:9" ht="24.75" customHeight="1">
      <c r="B29" s="266" t="s">
        <v>270</v>
      </c>
      <c r="C29" s="260" t="s">
        <v>263</v>
      </c>
      <c r="D29" s="267">
        <v>6221.78</v>
      </c>
      <c r="E29" s="440">
        <f>+E25</f>
        <v>7533.98</v>
      </c>
      <c r="F29" s="530">
        <f>+D29*E29</f>
        <v>46874766.084399998</v>
      </c>
      <c r="G29" s="267">
        <v>5489.48</v>
      </c>
      <c r="H29" s="644">
        <v>7263.59</v>
      </c>
      <c r="I29" s="638">
        <f>+G29*H29</f>
        <v>39873332.033199996</v>
      </c>
    </row>
    <row r="30" spans="2:9" ht="24.75" customHeight="1">
      <c r="B30" s="268" t="s">
        <v>489</v>
      </c>
      <c r="C30" s="260"/>
      <c r="D30" s="645">
        <f>+D31+D33</f>
        <v>127532.02</v>
      </c>
      <c r="E30" s="270"/>
      <c r="F30" s="532">
        <f>+F31+F33</f>
        <v>960823688.03960001</v>
      </c>
      <c r="G30" s="645">
        <f>+G31+G33</f>
        <v>131482.97</v>
      </c>
      <c r="H30" s="270"/>
      <c r="I30" s="607">
        <f>+I31+I33</f>
        <v>955038386.06230009</v>
      </c>
    </row>
    <row r="31" spans="2:9" ht="24.75" customHeight="1">
      <c r="B31" s="268" t="s">
        <v>29</v>
      </c>
      <c r="C31" s="260"/>
      <c r="D31" s="262">
        <f>+D32</f>
        <v>109739.74</v>
      </c>
      <c r="E31" s="440"/>
      <c r="F31" s="407">
        <f>+F32</f>
        <v>826777006.36520004</v>
      </c>
      <c r="G31" s="262">
        <f>+G32</f>
        <v>109739.74</v>
      </c>
      <c r="H31" s="440"/>
      <c r="I31" s="641">
        <f>+I32</f>
        <v>797104478.06660008</v>
      </c>
    </row>
    <row r="32" spans="2:9" ht="24.75" customHeight="1">
      <c r="B32" s="271" t="s">
        <v>737</v>
      </c>
      <c r="C32" s="260" t="s">
        <v>263</v>
      </c>
      <c r="D32" s="256">
        <v>109739.74</v>
      </c>
      <c r="E32" s="440">
        <f>+E25</f>
        <v>7533.98</v>
      </c>
      <c r="F32" s="637">
        <f>+D32*E32</f>
        <v>826777006.36520004</v>
      </c>
      <c r="G32" s="256">
        <v>109739.74</v>
      </c>
      <c r="H32" s="440">
        <v>7263.59</v>
      </c>
      <c r="I32" s="488">
        <f>+G32*H32</f>
        <v>797104478.06660008</v>
      </c>
    </row>
    <row r="33" spans="2:14" ht="24.75" customHeight="1">
      <c r="B33" s="268" t="s">
        <v>736</v>
      </c>
      <c r="C33" s="260"/>
      <c r="D33" s="531">
        <f>+D34</f>
        <v>17792.280000000002</v>
      </c>
      <c r="E33" s="635"/>
      <c r="F33" s="636">
        <f>+F34</f>
        <v>134046681.67440002</v>
      </c>
      <c r="G33" s="643">
        <f>+G34</f>
        <v>21743.23</v>
      </c>
      <c r="H33" s="531">
        <f>+H34</f>
        <v>7263.59</v>
      </c>
      <c r="I33" s="640">
        <f>+I34</f>
        <v>157933907.9957</v>
      </c>
    </row>
    <row r="34" spans="2:14" ht="24.75" customHeight="1">
      <c r="B34" s="266" t="s">
        <v>271</v>
      </c>
      <c r="C34" s="260" t="s">
        <v>263</v>
      </c>
      <c r="D34" s="267">
        <v>17792.280000000002</v>
      </c>
      <c r="E34" s="440">
        <f>+E29</f>
        <v>7533.98</v>
      </c>
      <c r="F34" s="530">
        <f>+D34*E34</f>
        <v>134046681.67440002</v>
      </c>
      <c r="G34" s="267">
        <v>21743.23</v>
      </c>
      <c r="H34" s="440">
        <v>7263.59</v>
      </c>
      <c r="I34" s="638">
        <f>+G34*H34</f>
        <v>157933907.9957</v>
      </c>
    </row>
    <row r="35" spans="2:14" ht="24.75" customHeight="1" thickBot="1">
      <c r="B35" s="646" t="s">
        <v>496</v>
      </c>
      <c r="C35" s="647"/>
      <c r="D35" s="648">
        <f>+D30+D17</f>
        <v>563261.86</v>
      </c>
      <c r="E35" s="649"/>
      <c r="F35" s="650">
        <f>+F30+F17</f>
        <v>4243603588.0028</v>
      </c>
      <c r="G35" s="648">
        <f>+G30+G17</f>
        <v>537383.30999999994</v>
      </c>
      <c r="H35" s="649"/>
      <c r="I35" s="651">
        <f>+I30+I17</f>
        <v>3903332036.6829</v>
      </c>
    </row>
    <row r="36" spans="2:14" ht="52.5" customHeight="1">
      <c r="B36" s="782" t="s">
        <v>528</v>
      </c>
      <c r="C36" s="243" t="s">
        <v>33</v>
      </c>
      <c r="D36" s="243" t="s">
        <v>33</v>
      </c>
      <c r="E36" s="785" t="s">
        <v>531</v>
      </c>
      <c r="F36" s="244" t="s">
        <v>517</v>
      </c>
      <c r="G36" s="245" t="s">
        <v>33</v>
      </c>
      <c r="H36" s="785" t="s">
        <v>335</v>
      </c>
      <c r="I36" s="246" t="s">
        <v>471</v>
      </c>
    </row>
    <row r="37" spans="2:14">
      <c r="B37" s="783"/>
      <c r="C37" s="788" t="s">
        <v>14</v>
      </c>
      <c r="D37" s="788" t="s">
        <v>34</v>
      </c>
      <c r="E37" s="786"/>
      <c r="F37" s="486" t="s">
        <v>334</v>
      </c>
      <c r="G37" s="780" t="s">
        <v>34</v>
      </c>
      <c r="H37" s="786"/>
      <c r="I37" s="487" t="s">
        <v>334</v>
      </c>
    </row>
    <row r="38" spans="2:14" ht="15.75" thickBot="1">
      <c r="B38" s="784"/>
      <c r="C38" s="789"/>
      <c r="D38" s="789"/>
      <c r="E38" s="787"/>
      <c r="F38" s="247">
        <f>+F15</f>
        <v>45473</v>
      </c>
      <c r="G38" s="781"/>
      <c r="H38" s="787"/>
      <c r="I38" s="248">
        <f>+I15</f>
        <v>45291</v>
      </c>
    </row>
    <row r="39" spans="2:14" ht="24.75" customHeight="1">
      <c r="B39" s="249" t="s">
        <v>4</v>
      </c>
      <c r="C39" s="250"/>
      <c r="D39" s="251"/>
      <c r="E39" s="251"/>
      <c r="F39" s="252"/>
      <c r="G39" s="252"/>
      <c r="H39" s="252"/>
      <c r="I39" s="253"/>
    </row>
    <row r="40" spans="2:14" s="265" customFormat="1" ht="24.75" customHeight="1">
      <c r="B40" s="268" t="s">
        <v>36</v>
      </c>
      <c r="C40" s="261"/>
      <c r="D40" s="262">
        <f>+D41</f>
        <v>1820</v>
      </c>
      <c r="E40" s="262"/>
      <c r="F40" s="263">
        <f>+F41+F42+F43</f>
        <v>13728278.200000001</v>
      </c>
      <c r="G40" s="262">
        <f>+G41</f>
        <v>20857.53</v>
      </c>
      <c r="H40" s="263"/>
      <c r="I40" s="264">
        <f>+I41</f>
        <v>151918322.6586</v>
      </c>
    </row>
    <row r="41" spans="2:14" s="265" customFormat="1" ht="24.75" customHeight="1">
      <c r="B41" s="268" t="s">
        <v>485</v>
      </c>
      <c r="C41" s="261"/>
      <c r="D41" s="262">
        <f>+D44+D46+D48</f>
        <v>1820</v>
      </c>
      <c r="E41" s="262"/>
      <c r="F41" s="263">
        <f>+F48</f>
        <v>13728278.200000001</v>
      </c>
      <c r="G41" s="262">
        <f>+G44+G46+G48</f>
        <v>20857.53</v>
      </c>
      <c r="H41" s="263"/>
      <c r="I41" s="264">
        <f>+I44+I46+I48</f>
        <v>151918322.6586</v>
      </c>
    </row>
    <row r="42" spans="2:14" s="265" customFormat="1" ht="24.75" hidden="1" customHeight="1">
      <c r="B42" s="268" t="s">
        <v>486</v>
      </c>
      <c r="C42" s="261"/>
      <c r="D42" s="262">
        <f>+D45</f>
        <v>0</v>
      </c>
      <c r="E42" s="262"/>
      <c r="F42" s="263">
        <f>+F45</f>
        <v>0</v>
      </c>
      <c r="G42" s="262">
        <f>+G45</f>
        <v>0</v>
      </c>
      <c r="H42" s="263"/>
      <c r="I42" s="264">
        <f>+I45</f>
        <v>0</v>
      </c>
    </row>
    <row r="43" spans="2:14" s="265" customFormat="1" ht="24.75" hidden="1" customHeight="1">
      <c r="B43" s="268" t="s">
        <v>545</v>
      </c>
      <c r="C43" s="261"/>
      <c r="D43" s="262">
        <f>+D47</f>
        <v>0</v>
      </c>
      <c r="E43" s="262"/>
      <c r="F43" s="263">
        <f>+F47</f>
        <v>0</v>
      </c>
      <c r="G43" s="262">
        <f>+G47</f>
        <v>0</v>
      </c>
      <c r="H43" s="263"/>
      <c r="I43" s="264">
        <f>+I47</f>
        <v>0</v>
      </c>
    </row>
    <row r="44" spans="2:14" ht="24.75" hidden="1" customHeight="1">
      <c r="B44" s="266" t="s">
        <v>427</v>
      </c>
      <c r="C44" s="260" t="s">
        <v>263</v>
      </c>
      <c r="D44" s="273"/>
      <c r="E44" s="256">
        <v>7262.6</v>
      </c>
      <c r="F44" s="274">
        <f>+D44*E44</f>
        <v>0</v>
      </c>
      <c r="G44" s="256"/>
      <c r="H44" s="273">
        <v>7339.62</v>
      </c>
      <c r="I44" s="258"/>
      <c r="K44" s="275"/>
      <c r="L44" s="275"/>
      <c r="M44" s="275"/>
      <c r="N44" s="275"/>
    </row>
    <row r="45" spans="2:14" ht="24.75" hidden="1" customHeight="1">
      <c r="B45" s="266" t="s">
        <v>473</v>
      </c>
      <c r="C45" s="260" t="s">
        <v>472</v>
      </c>
      <c r="D45" s="273"/>
      <c r="E45" s="256">
        <v>7927.13</v>
      </c>
      <c r="F45" s="274">
        <f t="shared" ref="F45:F47" si="0">+D45*E45</f>
        <v>0</v>
      </c>
      <c r="G45" s="273"/>
      <c r="H45" s="273">
        <v>7816.69</v>
      </c>
      <c r="I45" s="652"/>
      <c r="K45" s="275"/>
      <c r="L45" s="275"/>
      <c r="M45" s="275"/>
      <c r="N45" s="275"/>
    </row>
    <row r="46" spans="2:14" ht="24.75" hidden="1" customHeight="1">
      <c r="B46" s="266" t="s">
        <v>428</v>
      </c>
      <c r="C46" s="260" t="s">
        <v>263</v>
      </c>
      <c r="D46" s="273"/>
      <c r="E46" s="256">
        <v>7262.6</v>
      </c>
      <c r="F46" s="274">
        <f t="shared" si="0"/>
        <v>0</v>
      </c>
      <c r="G46" s="273"/>
      <c r="H46" s="273">
        <v>7339.62</v>
      </c>
      <c r="I46" s="652"/>
      <c r="L46" s="276"/>
    </row>
    <row r="47" spans="2:14" ht="24.75" hidden="1" customHeight="1">
      <c r="B47" s="266" t="s">
        <v>542</v>
      </c>
      <c r="C47" s="260" t="s">
        <v>543</v>
      </c>
      <c r="D47" s="273"/>
      <c r="E47" s="256">
        <v>9232.9500000000007</v>
      </c>
      <c r="F47" s="274">
        <f t="shared" si="0"/>
        <v>0</v>
      </c>
      <c r="G47" s="273">
        <v>0</v>
      </c>
      <c r="H47" s="273">
        <v>0</v>
      </c>
      <c r="I47" s="652">
        <v>0</v>
      </c>
      <c r="L47" s="276"/>
    </row>
    <row r="48" spans="2:14" ht="24.75" customHeight="1">
      <c r="B48" s="266" t="s">
        <v>426</v>
      </c>
      <c r="C48" s="260" t="s">
        <v>263</v>
      </c>
      <c r="D48" s="256">
        <v>1820</v>
      </c>
      <c r="E48" s="256">
        <f>+'VAL. M.E.'!C18</f>
        <v>7543.01</v>
      </c>
      <c r="F48" s="274">
        <f>+D48*E48</f>
        <v>13728278.200000001</v>
      </c>
      <c r="G48" s="256">
        <v>20857.53</v>
      </c>
      <c r="H48" s="273">
        <v>7283.62</v>
      </c>
      <c r="I48" s="258">
        <f>+G48*H48</f>
        <v>151918322.6586</v>
      </c>
      <c r="L48" s="276"/>
    </row>
    <row r="49" spans="2:12" ht="24.75" hidden="1" customHeight="1">
      <c r="B49" s="268" t="s">
        <v>74</v>
      </c>
      <c r="C49" s="255"/>
      <c r="D49" s="256"/>
      <c r="E49" s="256"/>
      <c r="F49" s="257"/>
      <c r="G49" s="257"/>
      <c r="H49" s="257"/>
      <c r="I49" s="258"/>
      <c r="L49" s="276"/>
    </row>
    <row r="50" spans="2:12" ht="24.75" hidden="1" customHeight="1">
      <c r="B50" s="266" t="s">
        <v>156</v>
      </c>
      <c r="C50" s="260" t="s">
        <v>263</v>
      </c>
      <c r="D50" s="256"/>
      <c r="E50" s="256"/>
      <c r="F50" s="257">
        <v>0</v>
      </c>
      <c r="G50" s="257">
        <v>0</v>
      </c>
      <c r="H50" s="256"/>
      <c r="I50" s="258">
        <v>0</v>
      </c>
    </row>
    <row r="51" spans="2:12" ht="24.75" customHeight="1">
      <c r="B51" s="272" t="s">
        <v>487</v>
      </c>
      <c r="C51" s="260"/>
      <c r="D51" s="262">
        <f>+D44+D46+D48+D50</f>
        <v>1820</v>
      </c>
      <c r="E51" s="256"/>
      <c r="F51" s="263">
        <f>+F44+F46+F48</f>
        <v>13728278.200000001</v>
      </c>
      <c r="G51" s="262">
        <f>+G44+G46+G48+G50</f>
        <v>20857.53</v>
      </c>
      <c r="H51" s="256">
        <v>7339.62</v>
      </c>
      <c r="I51" s="264">
        <f>+I44+I46+I48+I50</f>
        <v>151918322.6586</v>
      </c>
    </row>
    <row r="52" spans="2:12" ht="24.75" hidden="1" customHeight="1">
      <c r="B52" s="277" t="s">
        <v>488</v>
      </c>
      <c r="C52" s="261"/>
      <c r="D52" s="262">
        <f>+D45</f>
        <v>0</v>
      </c>
      <c r="E52" s="256"/>
      <c r="F52" s="263">
        <f>+F45</f>
        <v>0</v>
      </c>
      <c r="G52" s="262">
        <v>0</v>
      </c>
      <c r="H52" s="256">
        <v>7816.69</v>
      </c>
      <c r="I52" s="264"/>
    </row>
    <row r="53" spans="2:12" ht="24.75" hidden="1" customHeight="1" thickBot="1">
      <c r="B53" s="277" t="s">
        <v>544</v>
      </c>
      <c r="C53" s="278"/>
      <c r="D53" s="279">
        <f>+D47</f>
        <v>0</v>
      </c>
      <c r="E53" s="280"/>
      <c r="F53" s="281">
        <f>+F47</f>
        <v>0</v>
      </c>
      <c r="G53" s="279">
        <v>0</v>
      </c>
      <c r="H53" s="280">
        <v>0</v>
      </c>
      <c r="I53" s="282">
        <v>0</v>
      </c>
    </row>
    <row r="60" spans="2:12">
      <c r="B60" s="438"/>
      <c r="C60" s="438"/>
      <c r="D60" s="438"/>
      <c r="E60" s="438" t="s">
        <v>550</v>
      </c>
      <c r="F60" s="438"/>
      <c r="G60" s="438"/>
      <c r="H60" s="438"/>
      <c r="I60" s="438"/>
    </row>
    <row r="61" spans="2:12">
      <c r="B61" s="443"/>
      <c r="C61" s="443"/>
      <c r="D61" s="443"/>
      <c r="E61" s="443" t="s">
        <v>15</v>
      </c>
      <c r="F61" s="443"/>
      <c r="G61" s="443"/>
      <c r="H61" s="443"/>
      <c r="I61" s="443"/>
    </row>
    <row r="62" spans="2:12">
      <c r="B62" s="443"/>
      <c r="C62" s="443"/>
      <c r="D62" s="443"/>
      <c r="E62" s="443" t="s">
        <v>551</v>
      </c>
      <c r="F62" s="443"/>
      <c r="G62" s="443"/>
      <c r="H62" s="443"/>
      <c r="I62" s="443"/>
    </row>
  </sheetData>
  <mergeCells count="17">
    <mergeCell ref="G14:G15"/>
    <mergeCell ref="B36:B38"/>
    <mergeCell ref="E36:E38"/>
    <mergeCell ref="H36:H38"/>
    <mergeCell ref="C37:C38"/>
    <mergeCell ref="D37:D38"/>
    <mergeCell ref="G37:G38"/>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7:I23"/>
  <sheetViews>
    <sheetView zoomScale="90" zoomScaleNormal="90" workbookViewId="0">
      <selection activeCell="K13" sqref="K13"/>
    </sheetView>
  </sheetViews>
  <sheetFormatPr baseColWidth="10" defaultColWidth="11.42578125" defaultRowHeight="15"/>
  <cols>
    <col min="1" max="1" width="11.42578125" style="4"/>
    <col min="2" max="2" width="42.5703125" style="4" customWidth="1"/>
    <col min="3" max="3" width="16.5703125" style="4" bestFit="1" customWidth="1"/>
    <col min="4" max="4" width="18.5703125" style="4" bestFit="1" customWidth="1"/>
    <col min="5" max="5" width="16.5703125" style="4" bestFit="1" customWidth="1"/>
    <col min="6" max="6" width="19.5703125" style="4" bestFit="1" customWidth="1"/>
    <col min="7" max="7" width="20.42578125" style="4" hidden="1" customWidth="1"/>
    <col min="8" max="8" width="13.42578125" style="4" hidden="1" customWidth="1"/>
    <col min="9" max="9" width="11.7109375" style="4" bestFit="1" customWidth="1"/>
    <col min="10" max="16384" width="11.42578125" style="4"/>
  </cols>
  <sheetData>
    <row r="7" spans="2:9" s="241" customFormat="1">
      <c r="B7" s="777" t="s">
        <v>432</v>
      </c>
      <c r="C7" s="777"/>
      <c r="D7" s="777"/>
      <c r="E7" s="777"/>
      <c r="F7" s="777"/>
      <c r="G7" s="283"/>
      <c r="H7" s="283"/>
      <c r="I7" s="283"/>
    </row>
    <row r="8" spans="2:9" s="241" customFormat="1">
      <c r="B8" s="284"/>
      <c r="C8" s="284"/>
      <c r="D8" s="284"/>
      <c r="E8" s="284"/>
      <c r="F8" s="284"/>
      <c r="G8" s="283"/>
      <c r="H8" s="283"/>
      <c r="I8" s="283"/>
    </row>
    <row r="9" spans="2:9" ht="15.75" thickBot="1">
      <c r="D9" s="229">
        <v>45473</v>
      </c>
      <c r="E9" s="229"/>
      <c r="F9" s="229">
        <v>45107</v>
      </c>
    </row>
    <row r="10" spans="2:9" s="43" customFormat="1" ht="45">
      <c r="B10" s="340" t="s">
        <v>157</v>
      </c>
      <c r="C10" s="330" t="s">
        <v>536</v>
      </c>
      <c r="D10" s="330" t="s">
        <v>537</v>
      </c>
      <c r="E10" s="330" t="s">
        <v>538</v>
      </c>
      <c r="F10" s="331" t="s">
        <v>539</v>
      </c>
    </row>
    <row r="11" spans="2:9" ht="30">
      <c r="B11" s="490" t="s">
        <v>518</v>
      </c>
      <c r="C11" s="286">
        <f>+'VAL. M.E.'!C17</f>
        <v>7533.98</v>
      </c>
      <c r="D11" s="287">
        <v>141828074</v>
      </c>
      <c r="E11" s="286">
        <v>7258.03</v>
      </c>
      <c r="F11" s="313">
        <v>32373102</v>
      </c>
      <c r="G11" s="222">
        <f>+D11-D13</f>
        <v>141625192</v>
      </c>
      <c r="H11" s="222">
        <f>+F11-F13</f>
        <v>-14373738</v>
      </c>
      <c r="I11" s="222"/>
    </row>
    <row r="12" spans="2:9" ht="30">
      <c r="B12" s="490" t="s">
        <v>519</v>
      </c>
      <c r="C12" s="286">
        <f>+'VAL. M.E.'!C18</f>
        <v>7543.01</v>
      </c>
      <c r="D12" s="287">
        <v>2477828</v>
      </c>
      <c r="E12" s="286">
        <v>7262.6</v>
      </c>
      <c r="F12" s="313">
        <v>1263575</v>
      </c>
      <c r="G12" s="222">
        <f>+D12-D14</f>
        <v>1398107</v>
      </c>
      <c r="H12" s="222">
        <f>+F12-F14</f>
        <v>-4131360</v>
      </c>
      <c r="I12" s="222"/>
    </row>
    <row r="13" spans="2:9" ht="30">
      <c r="B13" s="490" t="s">
        <v>520</v>
      </c>
      <c r="C13" s="286">
        <f>+C11</f>
        <v>7533.98</v>
      </c>
      <c r="D13" s="287">
        <v>202882</v>
      </c>
      <c r="E13" s="286">
        <v>7258.03</v>
      </c>
      <c r="F13" s="313">
        <v>46746840</v>
      </c>
      <c r="G13" s="222"/>
      <c r="H13" s="222"/>
      <c r="I13" s="222"/>
    </row>
    <row r="14" spans="2:9" ht="30">
      <c r="B14" s="490" t="s">
        <v>158</v>
      </c>
      <c r="C14" s="286">
        <f>+C12</f>
        <v>7543.01</v>
      </c>
      <c r="D14" s="287">
        <v>1079721</v>
      </c>
      <c r="E14" s="286">
        <v>7262.6</v>
      </c>
      <c r="F14" s="313">
        <v>5394935</v>
      </c>
    </row>
    <row r="15" spans="2:9" s="43" customFormat="1" ht="15.75" thickBot="1">
      <c r="B15" s="25" t="s">
        <v>159</v>
      </c>
      <c r="C15" s="315"/>
      <c r="D15" s="316">
        <f>+D11+D12-D13-D14</f>
        <v>143023299</v>
      </c>
      <c r="E15" s="601"/>
      <c r="F15" s="317">
        <f>+F11+F12-F13-F14</f>
        <v>-18505098</v>
      </c>
      <c r="H15" s="4"/>
    </row>
    <row r="17" spans="2:8">
      <c r="C17" s="222"/>
    </row>
    <row r="18" spans="2:8">
      <c r="C18" s="222"/>
    </row>
    <row r="19" spans="2:8">
      <c r="C19" s="222"/>
    </row>
    <row r="20" spans="2:8">
      <c r="E20" s="222"/>
      <c r="F20" s="222"/>
    </row>
    <row r="21" spans="2:8">
      <c r="B21" s="438"/>
      <c r="C21" s="443" t="s">
        <v>550</v>
      </c>
      <c r="E21" s="222"/>
      <c r="F21" s="438"/>
      <c r="G21" s="28"/>
      <c r="H21" s="28"/>
    </row>
    <row r="22" spans="2:8">
      <c r="B22" s="443"/>
      <c r="C22" s="443" t="s">
        <v>15</v>
      </c>
      <c r="D22" s="443"/>
      <c r="E22" s="443"/>
      <c r="F22" s="443"/>
      <c r="G22" s="28"/>
      <c r="H22" s="28"/>
    </row>
    <row r="23" spans="2:8">
      <c r="B23" s="443"/>
      <c r="C23" s="443" t="s">
        <v>551</v>
      </c>
      <c r="D23" s="443"/>
      <c r="E23" s="443"/>
      <c r="F23" s="443"/>
      <c r="G23" s="28"/>
      <c r="H23" s="28"/>
    </row>
  </sheetData>
  <mergeCells count="1">
    <mergeCell ref="B7:F7"/>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9:K30"/>
  <sheetViews>
    <sheetView zoomScaleNormal="100" workbookViewId="0">
      <selection activeCell="H19" sqref="H19"/>
    </sheetView>
  </sheetViews>
  <sheetFormatPr baseColWidth="10" defaultColWidth="11.42578125" defaultRowHeight="15"/>
  <cols>
    <col min="1" max="1" width="11.42578125" style="4"/>
    <col min="2" max="2" width="41" style="4" customWidth="1"/>
    <col min="3" max="4" width="20.28515625" style="4" customWidth="1"/>
    <col min="5" max="5" width="20.5703125" style="4" bestFit="1" customWidth="1"/>
    <col min="6" max="6" width="22.42578125" style="4" bestFit="1" customWidth="1"/>
    <col min="7" max="7" width="11.42578125" style="4"/>
    <col min="8" max="8" width="15.5703125" style="10" bestFit="1" customWidth="1"/>
    <col min="9" max="9" width="14.140625" style="222" bestFit="1" customWidth="1"/>
    <col min="10" max="10" width="15.140625" style="4" bestFit="1" customWidth="1"/>
    <col min="11" max="16384" width="11.42578125" style="4"/>
  </cols>
  <sheetData>
    <row r="9" spans="2:9">
      <c r="B9" s="42" t="s">
        <v>433</v>
      </c>
    </row>
    <row r="10" spans="2:9">
      <c r="B10" s="43"/>
    </row>
    <row r="11" spans="2:9">
      <c r="B11" s="790" t="s">
        <v>317</v>
      </c>
      <c r="C11" s="790"/>
      <c r="D11" s="790"/>
      <c r="E11" s="790"/>
      <c r="F11" s="790"/>
    </row>
    <row r="12" spans="2:9">
      <c r="B12" s="72"/>
      <c r="C12" s="72"/>
      <c r="D12" s="72"/>
      <c r="E12" s="72"/>
      <c r="F12" s="72"/>
    </row>
    <row r="13" spans="2:9" ht="15.75" thickBot="1">
      <c r="E13" s="229">
        <v>45473</v>
      </c>
      <c r="F13" s="229">
        <v>45291</v>
      </c>
    </row>
    <row r="14" spans="2:9" s="43" customFormat="1" ht="15" customHeight="1">
      <c r="B14" s="791" t="s">
        <v>160</v>
      </c>
      <c r="C14" s="793" t="s">
        <v>474</v>
      </c>
      <c r="D14" s="793" t="s">
        <v>668</v>
      </c>
      <c r="E14" s="795" t="s">
        <v>161</v>
      </c>
      <c r="F14" s="796"/>
      <c r="H14" s="10"/>
      <c r="I14" s="290"/>
    </row>
    <row r="15" spans="2:9" s="43" customFormat="1" ht="15" customHeight="1">
      <c r="B15" s="792"/>
      <c r="C15" s="794"/>
      <c r="D15" s="794"/>
      <c r="E15" s="16" t="s">
        <v>510</v>
      </c>
      <c r="F15" s="491" t="s">
        <v>274</v>
      </c>
      <c r="H15" s="10"/>
      <c r="I15" s="290"/>
    </row>
    <row r="16" spans="2:9" ht="14.25" customHeight="1">
      <c r="B16" s="568" t="s">
        <v>667</v>
      </c>
      <c r="C16" s="546">
        <v>17153.939999999999</v>
      </c>
      <c r="D16" s="654">
        <v>0</v>
      </c>
      <c r="E16" s="467">
        <v>129237440.88119999</v>
      </c>
      <c r="F16" s="653">
        <v>126082048</v>
      </c>
    </row>
    <row r="17" spans="2:11" ht="14.25" customHeight="1">
      <c r="B17" s="568" t="s">
        <v>669</v>
      </c>
      <c r="C17" s="546">
        <v>0</v>
      </c>
      <c r="D17" s="654">
        <v>428439</v>
      </c>
      <c r="E17" s="467">
        <v>428439</v>
      </c>
      <c r="F17" s="653">
        <v>428226</v>
      </c>
    </row>
    <row r="18" spans="2:11" ht="14.25" customHeight="1">
      <c r="B18" s="568" t="s">
        <v>670</v>
      </c>
      <c r="C18" s="546">
        <v>0</v>
      </c>
      <c r="D18" s="654">
        <v>16394344</v>
      </c>
      <c r="E18" s="467">
        <v>16394344</v>
      </c>
      <c r="F18" s="653">
        <v>8577093</v>
      </c>
    </row>
    <row r="19" spans="2:11" ht="14.25" customHeight="1">
      <c r="B19" s="568" t="s">
        <v>671</v>
      </c>
      <c r="C19" s="546">
        <v>276444.56</v>
      </c>
      <c r="D19" s="654">
        <v>0</v>
      </c>
      <c r="E19" s="467">
        <v>2082727786.1487999</v>
      </c>
      <c r="F19" s="653">
        <v>2405154132.3089004</v>
      </c>
    </row>
    <row r="20" spans="2:11" ht="14.25" customHeight="1">
      <c r="B20" s="568" t="s">
        <v>672</v>
      </c>
      <c r="C20" s="546">
        <v>0</v>
      </c>
      <c r="D20" s="654">
        <v>0</v>
      </c>
      <c r="E20" s="467">
        <v>0</v>
      </c>
      <c r="F20" s="653">
        <v>36002855.465800002</v>
      </c>
    </row>
    <row r="21" spans="2:11" ht="14.25" customHeight="1">
      <c r="B21" s="568" t="s">
        <v>673</v>
      </c>
      <c r="C21" s="546">
        <v>0</v>
      </c>
      <c r="D21" s="654">
        <v>0</v>
      </c>
      <c r="E21" s="467">
        <v>0</v>
      </c>
      <c r="F21" s="653">
        <v>18007525</v>
      </c>
    </row>
    <row r="22" spans="2:11" ht="14.25" customHeight="1">
      <c r="B22" s="568" t="s">
        <v>738</v>
      </c>
      <c r="C22" s="546">
        <v>5000</v>
      </c>
      <c r="D22" s="654">
        <v>0</v>
      </c>
      <c r="E22" s="467">
        <v>37669900</v>
      </c>
      <c r="F22" s="653">
        <v>0</v>
      </c>
    </row>
    <row r="23" spans="2:11" ht="14.25" customHeight="1">
      <c r="B23" s="568" t="s">
        <v>771</v>
      </c>
      <c r="C23" s="546">
        <v>978.07</v>
      </c>
      <c r="D23" s="654">
        <v>0</v>
      </c>
      <c r="E23" s="467">
        <v>7368759.8185999999</v>
      </c>
      <c r="F23" s="653">
        <v>0</v>
      </c>
    </row>
    <row r="24" spans="2:11" ht="14.25" customHeight="1">
      <c r="B24" s="568" t="s">
        <v>772</v>
      </c>
      <c r="C24" s="546">
        <v>0</v>
      </c>
      <c r="D24" s="654">
        <v>835108</v>
      </c>
      <c r="E24" s="467">
        <v>835108</v>
      </c>
      <c r="F24" s="653">
        <v>0</v>
      </c>
    </row>
    <row r="25" spans="2:11" ht="14.25" customHeight="1">
      <c r="B25" s="568" t="s">
        <v>674</v>
      </c>
      <c r="C25" s="546">
        <v>0</v>
      </c>
      <c r="D25" s="654">
        <v>1325090</v>
      </c>
      <c r="E25" s="467">
        <v>1325090</v>
      </c>
      <c r="F25" s="653">
        <v>691942</v>
      </c>
    </row>
    <row r="26" spans="2:11" s="43" customFormat="1" ht="15" customHeight="1" thickBot="1">
      <c r="B26" s="492" t="s">
        <v>162</v>
      </c>
      <c r="C26" s="657">
        <f>SUM(C16:C25)</f>
        <v>299576.57</v>
      </c>
      <c r="D26" s="656">
        <f>SUM(D16:D25)</f>
        <v>18982981</v>
      </c>
      <c r="E26" s="655">
        <f>SUM(E16:E25)</f>
        <v>2275986867.8485999</v>
      </c>
      <c r="F26" s="527">
        <f>SUM(F16:F25)</f>
        <v>2594943821.7747002</v>
      </c>
      <c r="H26" s="10"/>
      <c r="I26" s="10"/>
      <c r="J26" s="10"/>
      <c r="K26" s="10"/>
    </row>
    <row r="27" spans="2:11">
      <c r="J27" s="10"/>
    </row>
    <row r="28" spans="2:11">
      <c r="B28" s="443"/>
      <c r="C28" s="443" t="s">
        <v>550</v>
      </c>
      <c r="D28" s="443"/>
      <c r="E28" s="443"/>
      <c r="F28" s="443"/>
      <c r="G28" s="28"/>
    </row>
    <row r="29" spans="2:11">
      <c r="B29" s="443"/>
      <c r="C29" s="443" t="s">
        <v>15</v>
      </c>
      <c r="D29" s="443"/>
      <c r="E29" s="443"/>
      <c r="F29" s="443"/>
      <c r="G29" s="28"/>
    </row>
    <row r="30" spans="2:11">
      <c r="B30" s="443"/>
      <c r="C30" s="443" t="s">
        <v>551</v>
      </c>
      <c r="D30" s="443"/>
      <c r="E30" s="443"/>
      <c r="F30" s="443"/>
      <c r="G30" s="28"/>
    </row>
  </sheetData>
  <mergeCells count="5">
    <mergeCell ref="B11:F11"/>
    <mergeCell ref="B14:B15"/>
    <mergeCell ref="C14:C15"/>
    <mergeCell ref="E14:F14"/>
    <mergeCell ref="D14:D15"/>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pageSetUpPr fitToPage="1"/>
  </sheetPr>
  <dimension ref="B6:J55"/>
  <sheetViews>
    <sheetView showGridLines="0" topLeftCell="A7" zoomScale="80" zoomScaleNormal="80" workbookViewId="0">
      <selection activeCell="B43" sqref="B43:G50"/>
    </sheetView>
  </sheetViews>
  <sheetFormatPr baseColWidth="10" defaultColWidth="11.42578125" defaultRowHeight="15"/>
  <cols>
    <col min="1" max="1" width="6.42578125" style="31" customWidth="1"/>
    <col min="2" max="2" width="51.42578125" style="31" bestFit="1" customWidth="1"/>
    <col min="3" max="3" width="13.140625" style="31" bestFit="1" customWidth="1"/>
    <col min="4" max="4" width="15.140625" style="31" customWidth="1"/>
    <col min="5" max="5" width="14.7109375" style="31" customWidth="1"/>
    <col min="6" max="6" width="15" style="31" bestFit="1" customWidth="1"/>
    <col min="7" max="7" width="16" style="31" bestFit="1" customWidth="1"/>
    <col min="8" max="8" width="15" style="31" bestFit="1" customWidth="1"/>
    <col min="9" max="9" width="16" style="31" bestFit="1" customWidth="1"/>
    <col min="10" max="10" width="13.85546875" style="31" bestFit="1" customWidth="1"/>
    <col min="11" max="16384" width="11.42578125" style="31"/>
  </cols>
  <sheetData>
    <row r="6" spans="2:9">
      <c r="B6" s="797"/>
      <c r="C6" s="797"/>
      <c r="D6" s="797"/>
      <c r="E6" s="797"/>
      <c r="F6" s="797"/>
      <c r="G6" s="797"/>
      <c r="H6" s="797"/>
      <c r="I6" s="797"/>
    </row>
    <row r="7" spans="2:9">
      <c r="B7" s="798" t="s">
        <v>434</v>
      </c>
      <c r="C7" s="798"/>
      <c r="D7" s="798"/>
      <c r="E7" s="798"/>
      <c r="F7" s="798"/>
      <c r="G7" s="798"/>
      <c r="H7" s="798"/>
      <c r="I7" s="798"/>
    </row>
    <row r="8" spans="2:9">
      <c r="B8" s="32"/>
      <c r="C8" s="32"/>
      <c r="D8" s="29" t="s">
        <v>32</v>
      </c>
      <c r="F8" s="29"/>
      <c r="G8" s="29"/>
      <c r="H8" s="29"/>
      <c r="I8" s="29"/>
    </row>
    <row r="9" spans="2:9" ht="15" customHeight="1">
      <c r="B9" s="33"/>
      <c r="C9" s="33"/>
      <c r="D9" s="33"/>
      <c r="E9" s="33"/>
      <c r="F9" s="33"/>
      <c r="G9" s="33"/>
      <c r="H9" s="33"/>
      <c r="I9" s="33"/>
    </row>
    <row r="10" spans="2:9" ht="24.75" customHeight="1">
      <c r="B10" s="799" t="s">
        <v>746</v>
      </c>
      <c r="C10" s="799"/>
      <c r="D10" s="799"/>
      <c r="E10" s="799"/>
      <c r="F10" s="799"/>
      <c r="G10" s="799"/>
      <c r="H10" s="799"/>
      <c r="I10" s="799"/>
    </row>
    <row r="11" spans="2:9" ht="15.75" customHeight="1" thickBot="1">
      <c r="B11" s="34"/>
      <c r="C11" s="34"/>
      <c r="D11" s="34"/>
      <c r="E11" s="35"/>
      <c r="F11" s="35"/>
      <c r="G11" s="35"/>
      <c r="H11" s="34"/>
      <c r="I11" s="34"/>
    </row>
    <row r="12" spans="2:9">
      <c r="B12" s="800" t="s">
        <v>208</v>
      </c>
      <c r="C12" s="800" t="s">
        <v>163</v>
      </c>
      <c r="D12" s="800" t="s">
        <v>164</v>
      </c>
      <c r="E12" s="800" t="s">
        <v>66</v>
      </c>
      <c r="F12" s="800" t="s">
        <v>170</v>
      </c>
      <c r="G12" s="35"/>
      <c r="H12" s="34"/>
      <c r="I12" s="34"/>
    </row>
    <row r="13" spans="2:9">
      <c r="B13" s="801"/>
      <c r="C13" s="801"/>
      <c r="D13" s="801"/>
      <c r="E13" s="801"/>
      <c r="F13" s="801"/>
      <c r="G13" s="35"/>
      <c r="H13" s="34"/>
      <c r="I13" s="34"/>
    </row>
    <row r="14" spans="2:9" ht="15.75" thickBot="1">
      <c r="B14" s="802"/>
      <c r="C14" s="802"/>
      <c r="D14" s="802"/>
      <c r="E14" s="802"/>
      <c r="F14" s="802"/>
      <c r="G14" s="35"/>
      <c r="H14" s="34"/>
      <c r="I14" s="34"/>
    </row>
    <row r="15" spans="2:9">
      <c r="B15" s="582" t="s">
        <v>419</v>
      </c>
      <c r="C15" s="583"/>
      <c r="D15" s="583"/>
      <c r="E15" s="583"/>
      <c r="F15" s="584"/>
      <c r="G15" s="35"/>
      <c r="H15" s="34"/>
      <c r="I15" s="34"/>
    </row>
    <row r="16" spans="2:9">
      <c r="B16" s="581" t="s">
        <v>579</v>
      </c>
      <c r="C16" s="585"/>
      <c r="D16" s="586"/>
      <c r="E16" s="493">
        <v>0</v>
      </c>
      <c r="F16" s="579">
        <v>0</v>
      </c>
      <c r="G16" s="35"/>
      <c r="H16" s="34"/>
      <c r="I16" s="34"/>
    </row>
    <row r="17" spans="2:9">
      <c r="B17" s="587" t="s">
        <v>165</v>
      </c>
      <c r="C17" s="588"/>
      <c r="D17" s="588"/>
      <c r="E17" s="494">
        <f>SUM(E15:E16)</f>
        <v>0</v>
      </c>
      <c r="F17" s="560">
        <f>SUM(F15:F16)</f>
        <v>0</v>
      </c>
      <c r="G17" s="35"/>
      <c r="H17" s="34"/>
      <c r="I17" s="34"/>
    </row>
    <row r="18" spans="2:9">
      <c r="B18" s="590" t="s">
        <v>166</v>
      </c>
      <c r="C18" s="591"/>
      <c r="D18" s="591"/>
      <c r="E18" s="493">
        <v>0</v>
      </c>
      <c r="F18" s="493">
        <v>0</v>
      </c>
      <c r="G18" s="35"/>
      <c r="H18" s="34"/>
      <c r="I18" s="34"/>
    </row>
    <row r="19" spans="2:9">
      <c r="B19" s="593" t="s">
        <v>29</v>
      </c>
      <c r="C19" s="594"/>
      <c r="D19" s="594"/>
      <c r="E19" s="594"/>
      <c r="F19" s="600"/>
      <c r="G19" s="35"/>
      <c r="H19" s="34"/>
      <c r="I19" s="34"/>
    </row>
    <row r="20" spans="2:9">
      <c r="B20" s="587" t="s">
        <v>420</v>
      </c>
      <c r="C20" s="588"/>
      <c r="D20" s="588"/>
      <c r="E20" s="494">
        <f t="shared" ref="E20" si="0">SUM(E18:E19)</f>
        <v>0</v>
      </c>
      <c r="F20" s="560">
        <v>0</v>
      </c>
      <c r="G20" s="35"/>
      <c r="H20" s="34"/>
      <c r="I20" s="34"/>
    </row>
    <row r="21" spans="2:9">
      <c r="B21" s="590" t="s">
        <v>166</v>
      </c>
      <c r="C21" s="591"/>
      <c r="D21" s="591"/>
      <c r="E21" s="493">
        <v>0</v>
      </c>
      <c r="F21" s="579">
        <v>0</v>
      </c>
      <c r="G21" s="35"/>
      <c r="H21" s="34"/>
      <c r="I21" s="34"/>
    </row>
    <row r="22" spans="2:9" ht="15" hidden="1" customHeight="1">
      <c r="B22" s="596"/>
      <c r="C22" s="594"/>
      <c r="D22" s="586"/>
      <c r="E22" s="586"/>
      <c r="F22" s="600"/>
      <c r="G22" s="35"/>
      <c r="H22" s="34"/>
      <c r="I22" s="34"/>
    </row>
    <row r="23" spans="2:9" ht="15" hidden="1" customHeight="1">
      <c r="B23" s="587" t="s">
        <v>421</v>
      </c>
      <c r="C23" s="588"/>
      <c r="D23" s="588"/>
      <c r="E23" s="589">
        <f>SUM(E22:E22)</f>
        <v>0</v>
      </c>
      <c r="F23" s="595">
        <f>SUM(F22:F22)</f>
        <v>0</v>
      </c>
      <c r="G23" s="35"/>
      <c r="H23" s="34"/>
      <c r="I23" s="34"/>
    </row>
    <row r="24" spans="2:9" ht="15" hidden="1" customHeight="1">
      <c r="B24" s="590" t="s">
        <v>166</v>
      </c>
      <c r="C24" s="591"/>
      <c r="D24" s="591"/>
      <c r="E24" s="592">
        <v>0</v>
      </c>
      <c r="F24" s="562">
        <v>0</v>
      </c>
      <c r="G24" s="35"/>
      <c r="H24" s="34"/>
      <c r="I24" s="34"/>
    </row>
    <row r="25" spans="2:9">
      <c r="B25" s="581" t="s">
        <v>339</v>
      </c>
      <c r="C25" s="585" t="s">
        <v>167</v>
      </c>
      <c r="D25" s="586">
        <v>1</v>
      </c>
      <c r="E25" s="586">
        <v>627388870</v>
      </c>
      <c r="F25" s="600">
        <f>+E25</f>
        <v>627388870</v>
      </c>
      <c r="G25" s="35"/>
      <c r="H25" s="34"/>
      <c r="I25" s="34"/>
    </row>
    <row r="26" spans="2:9">
      <c r="B26" s="581" t="s">
        <v>624</v>
      </c>
      <c r="C26" s="585" t="s">
        <v>167</v>
      </c>
      <c r="D26" s="586">
        <v>1</v>
      </c>
      <c r="E26" s="586">
        <v>75520917</v>
      </c>
      <c r="F26" s="600">
        <f>+E26</f>
        <v>75520917</v>
      </c>
      <c r="G26" s="35"/>
      <c r="H26" s="34"/>
      <c r="I26" s="34"/>
    </row>
    <row r="27" spans="2:9">
      <c r="B27" s="581" t="s">
        <v>625</v>
      </c>
      <c r="C27" s="585" t="s">
        <v>167</v>
      </c>
      <c r="D27" s="586">
        <v>1</v>
      </c>
      <c r="E27" s="586">
        <v>123867220</v>
      </c>
      <c r="F27" s="600">
        <f t="shared" ref="F27" si="1">+E27</f>
        <v>123867220</v>
      </c>
      <c r="G27" s="35"/>
      <c r="H27" s="34"/>
      <c r="I27" s="34"/>
    </row>
    <row r="28" spans="2:9">
      <c r="B28" s="587" t="s">
        <v>422</v>
      </c>
      <c r="C28" s="588"/>
      <c r="D28" s="588"/>
      <c r="E28" s="589">
        <f>SUM(E25:E27)</f>
        <v>826777007</v>
      </c>
      <c r="F28" s="595">
        <f>SUM(F25:F27)</f>
        <v>826777007</v>
      </c>
      <c r="G28" s="35"/>
      <c r="H28" s="34"/>
      <c r="I28" s="34"/>
    </row>
    <row r="29" spans="2:9">
      <c r="B29" s="590" t="s">
        <v>166</v>
      </c>
      <c r="C29" s="591"/>
      <c r="D29" s="591"/>
      <c r="E29" s="592">
        <v>797104478</v>
      </c>
      <c r="F29" s="592">
        <v>797104478</v>
      </c>
      <c r="G29" s="35"/>
      <c r="H29" s="34"/>
      <c r="I29" s="34"/>
    </row>
    <row r="30" spans="2:9" ht="15" hidden="1" customHeight="1">
      <c r="B30" s="580"/>
      <c r="C30" s="594"/>
      <c r="D30" s="586"/>
      <c r="E30" s="586"/>
      <c r="F30" s="600"/>
      <c r="G30" s="35"/>
      <c r="H30" s="34"/>
      <c r="I30" s="34"/>
    </row>
    <row r="31" spans="2:9" ht="15" hidden="1" customHeight="1">
      <c r="B31" s="580"/>
      <c r="C31" s="594"/>
      <c r="D31" s="586"/>
      <c r="E31" s="586"/>
      <c r="F31" s="600"/>
      <c r="G31" s="35"/>
      <c r="H31" s="34"/>
      <c r="I31" s="34"/>
    </row>
    <row r="32" spans="2:9" ht="15" hidden="1" customHeight="1">
      <c r="B32" s="580"/>
      <c r="C32" s="594"/>
      <c r="D32" s="586"/>
      <c r="E32" s="586"/>
      <c r="F32" s="600"/>
      <c r="G32" s="35"/>
      <c r="H32" s="34"/>
      <c r="I32" s="34"/>
    </row>
    <row r="33" spans="2:10" ht="15" hidden="1" customHeight="1">
      <c r="B33" s="580"/>
      <c r="C33" s="594"/>
      <c r="D33" s="586"/>
      <c r="E33" s="586"/>
      <c r="F33" s="600"/>
      <c r="G33" s="35"/>
      <c r="H33" s="34"/>
      <c r="I33" s="34"/>
    </row>
    <row r="34" spans="2:10" ht="15" hidden="1" customHeight="1">
      <c r="B34" s="422"/>
      <c r="C34" s="594"/>
      <c r="D34" s="586"/>
      <c r="E34" s="586"/>
      <c r="F34" s="600"/>
      <c r="G34" s="35"/>
      <c r="H34" s="34"/>
      <c r="I34" s="34"/>
    </row>
    <row r="35" spans="2:10" ht="15" hidden="1" customHeight="1">
      <c r="B35" s="587" t="s">
        <v>547</v>
      </c>
      <c r="C35" s="588"/>
      <c r="D35" s="588"/>
      <c r="E35" s="589">
        <f>SUM(E30:E34)</f>
        <v>0</v>
      </c>
      <c r="F35" s="595">
        <f>SUM(F30:F34)</f>
        <v>0</v>
      </c>
      <c r="G35" s="35"/>
      <c r="H35" s="34"/>
      <c r="I35" s="34"/>
    </row>
    <row r="36" spans="2:10" ht="15" hidden="1" customHeight="1">
      <c r="B36" s="590" t="s">
        <v>166</v>
      </c>
      <c r="C36" s="591"/>
      <c r="D36" s="591"/>
      <c r="E36" s="592">
        <v>0</v>
      </c>
      <c r="F36" s="562">
        <v>0</v>
      </c>
      <c r="G36" s="35"/>
      <c r="H36" s="34"/>
      <c r="I36" s="34"/>
    </row>
    <row r="37" spans="2:10">
      <c r="B37" s="587" t="s">
        <v>423</v>
      </c>
      <c r="C37" s="588"/>
      <c r="D37" s="588"/>
      <c r="E37" s="589">
        <f>+E23+E28+E35</f>
        <v>826777007</v>
      </c>
      <c r="F37" s="595">
        <f>+F23+F28+F35</f>
        <v>826777007</v>
      </c>
      <c r="G37" s="35"/>
      <c r="H37" s="34"/>
      <c r="I37" s="34"/>
    </row>
    <row r="38" spans="2:10">
      <c r="B38" s="587" t="s">
        <v>168</v>
      </c>
      <c r="C38" s="588"/>
      <c r="D38" s="588"/>
      <c r="E38" s="589">
        <f>+E20+E37</f>
        <v>826777007</v>
      </c>
      <c r="F38" s="595">
        <f>+F20+F37</f>
        <v>826777007</v>
      </c>
      <c r="G38" s="35"/>
      <c r="H38" s="34"/>
      <c r="I38" s="34"/>
    </row>
    <row r="39" spans="2:10" ht="15.75" thickBot="1">
      <c r="B39" s="597" t="s">
        <v>166</v>
      </c>
      <c r="C39" s="598"/>
      <c r="D39" s="598"/>
      <c r="E39" s="599">
        <v>797104478</v>
      </c>
      <c r="F39" s="576">
        <v>797104478</v>
      </c>
      <c r="G39" s="35"/>
      <c r="H39" s="34"/>
      <c r="I39" s="34"/>
      <c r="J39" s="36"/>
    </row>
    <row r="41" spans="2:10" ht="30.75" customHeight="1">
      <c r="B41" s="799" t="s">
        <v>718</v>
      </c>
      <c r="C41" s="799"/>
      <c r="D41" s="799"/>
      <c r="E41" s="799"/>
      <c r="F41" s="799"/>
      <c r="G41" s="799"/>
      <c r="H41" s="799"/>
      <c r="I41" s="799"/>
    </row>
    <row r="42" spans="2:10" ht="15.75" thickBot="1"/>
    <row r="43" spans="2:10" ht="15.75" thickBot="1">
      <c r="B43" s="803" t="s">
        <v>388</v>
      </c>
      <c r="C43" s="804"/>
      <c r="D43" s="804"/>
      <c r="E43" s="803" t="s">
        <v>768</v>
      </c>
      <c r="F43" s="804"/>
      <c r="G43" s="805"/>
    </row>
    <row r="44" spans="2:10" ht="15" customHeight="1">
      <c r="B44" s="800" t="s">
        <v>208</v>
      </c>
      <c r="C44" s="800" t="s">
        <v>66</v>
      </c>
      <c r="D44" s="800" t="s">
        <v>170</v>
      </c>
      <c r="E44" s="800" t="s">
        <v>13</v>
      </c>
      <c r="F44" s="806" t="s">
        <v>27</v>
      </c>
      <c r="G44" s="809" t="s">
        <v>28</v>
      </c>
    </row>
    <row r="45" spans="2:10">
      <c r="B45" s="801"/>
      <c r="C45" s="801"/>
      <c r="D45" s="801"/>
      <c r="E45" s="801"/>
      <c r="F45" s="807"/>
      <c r="G45" s="810"/>
    </row>
    <row r="46" spans="2:10" ht="15.75" thickBot="1">
      <c r="B46" s="802"/>
      <c r="C46" s="802"/>
      <c r="D46" s="802"/>
      <c r="E46" s="802"/>
      <c r="F46" s="808"/>
      <c r="G46" s="811"/>
    </row>
    <row r="47" spans="2:10">
      <c r="B47" s="582" t="s">
        <v>169</v>
      </c>
      <c r="C47" s="583"/>
      <c r="D47" s="583"/>
      <c r="E47" s="583"/>
      <c r="F47" s="583"/>
      <c r="G47" s="584"/>
    </row>
    <row r="48" spans="2:10">
      <c r="B48" s="581" t="s">
        <v>675</v>
      </c>
      <c r="C48" s="547">
        <v>200000000</v>
      </c>
      <c r="D48" s="547">
        <v>1003000000</v>
      </c>
      <c r="E48" s="586">
        <v>9200000000</v>
      </c>
      <c r="F48" s="669">
        <v>0</v>
      </c>
      <c r="G48" s="670">
        <v>0</v>
      </c>
    </row>
    <row r="49" spans="2:9">
      <c r="B49" s="587" t="s">
        <v>676</v>
      </c>
      <c r="C49" s="548">
        <f>+C48</f>
        <v>200000000</v>
      </c>
      <c r="D49" s="548">
        <f t="shared" ref="D49:G49" si="2">+D48</f>
        <v>1003000000</v>
      </c>
      <c r="E49" s="548">
        <f t="shared" si="2"/>
        <v>9200000000</v>
      </c>
      <c r="F49" s="671">
        <f t="shared" si="2"/>
        <v>0</v>
      </c>
      <c r="G49" s="672">
        <f t="shared" si="2"/>
        <v>0</v>
      </c>
    </row>
    <row r="50" spans="2:9" ht="15.75" thickBot="1">
      <c r="B50" s="569" t="s">
        <v>677</v>
      </c>
      <c r="C50" s="573">
        <v>200000000</v>
      </c>
      <c r="D50" s="577">
        <v>1003000000</v>
      </c>
      <c r="E50" s="577">
        <v>9200000000</v>
      </c>
      <c r="F50" s="577">
        <v>6369990194</v>
      </c>
      <c r="G50" s="570">
        <v>35494262428</v>
      </c>
    </row>
    <row r="51" spans="2:9">
      <c r="B51" s="574"/>
      <c r="C51" s="575"/>
      <c r="D51" s="572"/>
      <c r="E51" s="572"/>
      <c r="F51" s="572"/>
      <c r="G51" s="572"/>
    </row>
    <row r="52" spans="2:9">
      <c r="B52" s="574"/>
      <c r="C52" s="575"/>
      <c r="D52" s="572"/>
      <c r="E52" s="572"/>
      <c r="F52" s="572"/>
      <c r="G52" s="572"/>
    </row>
    <row r="53" spans="2:9">
      <c r="B53" s="443"/>
      <c r="C53" s="443"/>
      <c r="D53" s="443"/>
      <c r="E53" s="443" t="s">
        <v>550</v>
      </c>
      <c r="F53" s="443"/>
      <c r="G53" s="443"/>
      <c r="H53" s="443"/>
      <c r="I53" s="443"/>
    </row>
    <row r="54" spans="2:9">
      <c r="B54" s="443"/>
      <c r="C54" s="443"/>
      <c r="D54" s="443"/>
      <c r="E54" s="443" t="s">
        <v>15</v>
      </c>
      <c r="F54" s="443"/>
      <c r="G54" s="443"/>
      <c r="H54" s="443"/>
      <c r="I54" s="443"/>
    </row>
    <row r="55" spans="2:9">
      <c r="B55" s="443"/>
      <c r="C55" s="443"/>
      <c r="D55" s="443"/>
      <c r="E55" s="443" t="s">
        <v>551</v>
      </c>
      <c r="F55" s="443"/>
      <c r="G55" s="443"/>
      <c r="H55" s="443"/>
      <c r="I55" s="443"/>
    </row>
  </sheetData>
  <mergeCells count="17">
    <mergeCell ref="B41:I41"/>
    <mergeCell ref="B43:D43"/>
    <mergeCell ref="E43:G43"/>
    <mergeCell ref="B44:B46"/>
    <mergeCell ref="C44:C46"/>
    <mergeCell ref="D44:D46"/>
    <mergeCell ref="E44:E46"/>
    <mergeCell ref="F44:F46"/>
    <mergeCell ref="G44:G46"/>
    <mergeCell ref="B6:I6"/>
    <mergeCell ref="B7:I7"/>
    <mergeCell ref="B10:I10"/>
    <mergeCell ref="B12:B14"/>
    <mergeCell ref="C12:C14"/>
    <mergeCell ref="D12:D14"/>
    <mergeCell ref="E12:E14"/>
    <mergeCell ref="F12:F14"/>
  </mergeCells>
  <phoneticPr fontId="16"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35"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7:G55"/>
  <sheetViews>
    <sheetView zoomScale="90" zoomScaleNormal="90" workbookViewId="0">
      <selection activeCell="K13" sqref="K13"/>
    </sheetView>
  </sheetViews>
  <sheetFormatPr baseColWidth="10" defaultColWidth="11.42578125" defaultRowHeight="15"/>
  <cols>
    <col min="1" max="1" width="11.42578125" style="4"/>
    <col min="2" max="2" width="49.140625" style="3" bestFit="1" customWidth="1"/>
    <col min="3" max="3" width="14" style="3" bestFit="1" customWidth="1"/>
    <col min="4" max="4" width="16.7109375" style="3" customWidth="1"/>
    <col min="5" max="5" width="11.42578125" style="4"/>
    <col min="6" max="6" width="12.28515625" style="4" bestFit="1" customWidth="1"/>
    <col min="7" max="16384" width="11.42578125" style="4"/>
  </cols>
  <sheetData>
    <row r="7" spans="2:4">
      <c r="B7" s="2" t="s">
        <v>435</v>
      </c>
    </row>
    <row r="9" spans="2:4" ht="15.75" thickBot="1"/>
    <row r="10" spans="2:4" ht="15.75" thickBot="1">
      <c r="B10" s="812" t="s">
        <v>79</v>
      </c>
      <c r="C10" s="813"/>
      <c r="D10" s="814"/>
    </row>
    <row r="11" spans="2:4" ht="20.100000000000001" customHeight="1" thickBot="1">
      <c r="B11" s="5" t="s">
        <v>172</v>
      </c>
      <c r="C11" s="6" t="s">
        <v>173</v>
      </c>
      <c r="D11" s="6" t="s">
        <v>174</v>
      </c>
    </row>
    <row r="12" spans="2:4" ht="20.100000000000001" customHeight="1" thickBot="1">
      <c r="B12" s="7" t="s">
        <v>744</v>
      </c>
      <c r="C12" s="559">
        <v>131714332</v>
      </c>
      <c r="D12" s="495">
        <v>0</v>
      </c>
    </row>
    <row r="13" spans="2:4" ht="20.100000000000001" customHeight="1" thickBot="1">
      <c r="B13" s="8" t="s">
        <v>176</v>
      </c>
      <c r="C13" s="697">
        <f>SUM(C12:C12)</f>
        <v>131714332</v>
      </c>
      <c r="D13" s="496">
        <v>0</v>
      </c>
    </row>
    <row r="14" spans="2:4" ht="20.100000000000001" customHeight="1" thickBot="1">
      <c r="B14" s="8" t="s">
        <v>175</v>
      </c>
      <c r="C14" s="496">
        <v>0</v>
      </c>
      <c r="D14" s="496">
        <v>0</v>
      </c>
    </row>
    <row r="18" spans="2:6" ht="15.75" thickBot="1"/>
    <row r="19" spans="2:6" ht="15.75" thickBot="1">
      <c r="B19" s="812" t="s">
        <v>42</v>
      </c>
      <c r="C19" s="813"/>
      <c r="D19" s="854"/>
    </row>
    <row r="20" spans="2:6" ht="27.75" customHeight="1" thickBot="1">
      <c r="B20" s="8" t="s">
        <v>172</v>
      </c>
      <c r="C20" s="698" t="s">
        <v>58</v>
      </c>
      <c r="D20" s="698" t="s">
        <v>493</v>
      </c>
    </row>
    <row r="21" spans="2:6" ht="20.100000000000001" customHeight="1" thickBot="1">
      <c r="B21" s="7" t="s">
        <v>154</v>
      </c>
      <c r="C21" s="495">
        <v>0</v>
      </c>
      <c r="D21" s="495">
        <v>0</v>
      </c>
      <c r="F21" s="10"/>
    </row>
    <row r="22" spans="2:6" ht="20.100000000000001" customHeight="1" thickBot="1">
      <c r="B22" s="7" t="s">
        <v>497</v>
      </c>
      <c r="C22" s="495">
        <v>0</v>
      </c>
      <c r="D22" s="495">
        <v>0</v>
      </c>
      <c r="F22" s="10"/>
    </row>
    <row r="23" spans="2:6" ht="20.100000000000001" customHeight="1" thickBot="1">
      <c r="B23" s="7" t="s">
        <v>270</v>
      </c>
      <c r="C23" s="559">
        <v>46874766</v>
      </c>
      <c r="D23" s="559">
        <v>39873332</v>
      </c>
      <c r="F23" s="10"/>
    </row>
    <row r="24" spans="2:6" ht="20.100000000000001" customHeight="1" thickBot="1">
      <c r="B24" s="7" t="s">
        <v>775</v>
      </c>
      <c r="C24" s="559">
        <v>-51382339</v>
      </c>
      <c r="D24" s="495">
        <v>0</v>
      </c>
      <c r="F24" s="10"/>
    </row>
    <row r="25" spans="2:6" ht="20.100000000000001" customHeight="1" thickBot="1">
      <c r="B25" s="8" t="s">
        <v>19</v>
      </c>
      <c r="C25" s="11">
        <f>SUM(C21:C24)</f>
        <v>-4507573</v>
      </c>
      <c r="D25" s="11">
        <f>SUM(D21:D24)</f>
        <v>39873332</v>
      </c>
    </row>
    <row r="26" spans="2:6">
      <c r="B26" s="12"/>
      <c r="C26" s="13"/>
      <c r="D26" s="13"/>
    </row>
    <row r="27" spans="2:6">
      <c r="B27" s="12"/>
      <c r="C27" s="13"/>
      <c r="D27" s="13"/>
    </row>
    <row r="28" spans="2:6" ht="15.75" thickBot="1">
      <c r="C28" s="14"/>
      <c r="D28" s="14"/>
    </row>
    <row r="29" spans="2:6" ht="15.75" thickBot="1">
      <c r="B29" s="812" t="s">
        <v>42</v>
      </c>
      <c r="C29" s="813"/>
      <c r="D29" s="814"/>
    </row>
    <row r="30" spans="2:6" ht="20.100000000000001" customHeight="1" thickBot="1">
      <c r="B30" s="8" t="s">
        <v>172</v>
      </c>
      <c r="C30" s="9" t="s">
        <v>58</v>
      </c>
      <c r="D30" s="9" t="s">
        <v>493</v>
      </c>
    </row>
    <row r="31" spans="2:6" ht="20.100000000000001" customHeight="1" thickBot="1">
      <c r="B31" s="7" t="s">
        <v>271</v>
      </c>
      <c r="C31" s="559">
        <v>134046682</v>
      </c>
      <c r="D31" s="559">
        <v>157933908</v>
      </c>
    </row>
    <row r="32" spans="2:6" ht="20.100000000000001" customHeight="1" thickBot="1">
      <c r="B32" s="7" t="s">
        <v>776</v>
      </c>
      <c r="C32" s="559">
        <v>-129546796</v>
      </c>
      <c r="D32" s="495">
        <v>0</v>
      </c>
    </row>
    <row r="33" spans="2:7" ht="20.100000000000001" customHeight="1" thickBot="1">
      <c r="B33" s="8" t="s">
        <v>19</v>
      </c>
      <c r="C33" s="11">
        <f>SUM(C31:C32)</f>
        <v>4499886</v>
      </c>
      <c r="D33" s="11">
        <f>SUM(D31:D32)</f>
        <v>157933908</v>
      </c>
    </row>
    <row r="38" spans="2:7" ht="15.75" thickBot="1">
      <c r="B38" s="1" t="s">
        <v>234</v>
      </c>
    </row>
    <row r="39" spans="2:7">
      <c r="B39" s="815" t="s">
        <v>177</v>
      </c>
      <c r="C39" s="795"/>
      <c r="D39" s="795"/>
      <c r="E39" s="795"/>
      <c r="F39" s="795"/>
      <c r="G39" s="796"/>
    </row>
    <row r="40" spans="2:7" ht="60">
      <c r="B40" s="15" t="s">
        <v>178</v>
      </c>
      <c r="C40" s="16" t="s">
        <v>179</v>
      </c>
      <c r="D40" s="17" t="s">
        <v>164</v>
      </c>
      <c r="E40" s="17" t="s">
        <v>180</v>
      </c>
      <c r="F40" s="17" t="s">
        <v>181</v>
      </c>
      <c r="G40" s="18" t="s">
        <v>182</v>
      </c>
    </row>
    <row r="41" spans="2:7">
      <c r="B41" s="19"/>
      <c r="C41" s="20"/>
      <c r="D41" s="20"/>
      <c r="E41" s="20"/>
      <c r="F41" s="20"/>
      <c r="G41" s="21"/>
    </row>
    <row r="42" spans="2:7">
      <c r="B42" s="816" t="s">
        <v>183</v>
      </c>
      <c r="C42" s="817"/>
      <c r="D42" s="817"/>
      <c r="E42" s="817"/>
      <c r="F42" s="817"/>
      <c r="G42" s="818"/>
    </row>
    <row r="43" spans="2:7">
      <c r="B43" s="22" t="s">
        <v>184</v>
      </c>
      <c r="C43" s="23"/>
      <c r="D43" s="23"/>
      <c r="E43" s="23"/>
      <c r="F43" s="23"/>
      <c r="G43" s="24"/>
    </row>
    <row r="44" spans="2:7" ht="15.75" thickBot="1">
      <c r="B44" s="25" t="s">
        <v>185</v>
      </c>
      <c r="C44" s="26"/>
      <c r="D44" s="26"/>
      <c r="E44" s="26"/>
      <c r="F44" s="26"/>
      <c r="G44" s="27"/>
    </row>
    <row r="52" spans="5:5">
      <c r="E52" s="443" t="s">
        <v>550</v>
      </c>
    </row>
    <row r="53" spans="5:5">
      <c r="E53" s="443" t="s">
        <v>15</v>
      </c>
    </row>
    <row r="54" spans="5:5">
      <c r="E54" s="443" t="s">
        <v>551</v>
      </c>
    </row>
    <row r="55" spans="5:5">
      <c r="E55" s="443"/>
    </row>
  </sheetData>
  <mergeCells count="5">
    <mergeCell ref="B10:D10"/>
    <mergeCell ref="B19:D19"/>
    <mergeCell ref="B29:D29"/>
    <mergeCell ref="B39:G39"/>
    <mergeCell ref="B42:G42"/>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5:O45"/>
  <sheetViews>
    <sheetView showGridLines="0" zoomScale="75" zoomScaleNormal="75" workbookViewId="0">
      <selection activeCell="L18" sqref="L18"/>
    </sheetView>
  </sheetViews>
  <sheetFormatPr baseColWidth="10" defaultColWidth="11.42578125" defaultRowHeight="15"/>
  <cols>
    <col min="1" max="1" width="2.140625" style="4" customWidth="1"/>
    <col min="2" max="2" width="37.85546875" style="4" customWidth="1"/>
    <col min="3" max="3" width="16" style="4" customWidth="1"/>
    <col min="4" max="4" width="15" style="4" customWidth="1"/>
    <col min="5" max="6" width="13.7109375" style="4" customWidth="1"/>
    <col min="7" max="7" width="16.42578125" style="4" customWidth="1"/>
    <col min="8" max="8" width="19.28515625" style="4" customWidth="1"/>
    <col min="9" max="9" width="14.85546875" style="4" customWidth="1"/>
    <col min="10" max="11" width="13.7109375" style="4" customWidth="1"/>
    <col min="12" max="13" width="17.85546875" style="4" bestFit="1" customWidth="1"/>
    <col min="14" max="14" width="16.28515625" style="4" bestFit="1" customWidth="1"/>
    <col min="15" max="15" width="14.42578125" style="4" bestFit="1" customWidth="1"/>
    <col min="16" max="16384" width="11.42578125" style="4"/>
  </cols>
  <sheetData>
    <row r="5" spans="2:13">
      <c r="I5" s="73"/>
      <c r="J5" s="43"/>
      <c r="K5" s="43"/>
      <c r="L5" s="43"/>
      <c r="M5" s="43"/>
    </row>
    <row r="6" spans="2:13">
      <c r="B6" s="720"/>
      <c r="C6" s="720"/>
      <c r="D6" s="720"/>
      <c r="E6" s="720"/>
      <c r="F6" s="720"/>
      <c r="G6" s="720"/>
      <c r="H6" s="720"/>
      <c r="I6" s="720"/>
      <c r="J6" s="720"/>
      <c r="K6" s="720"/>
      <c r="L6" s="720"/>
      <c r="M6" s="306"/>
    </row>
    <row r="7" spans="2:13">
      <c r="B7" s="724" t="s">
        <v>436</v>
      </c>
      <c r="C7" s="724"/>
      <c r="D7" s="724"/>
      <c r="E7" s="724"/>
      <c r="F7" s="724"/>
      <c r="G7" s="724"/>
      <c r="H7" s="724"/>
      <c r="I7" s="724"/>
      <c r="J7" s="724"/>
      <c r="K7" s="724"/>
      <c r="L7" s="724"/>
      <c r="M7" s="724"/>
    </row>
    <row r="8" spans="2:13">
      <c r="B8" s="720" t="s">
        <v>763</v>
      </c>
      <c r="C8" s="720"/>
      <c r="D8" s="720"/>
      <c r="E8" s="720"/>
      <c r="F8" s="720"/>
      <c r="G8" s="720"/>
      <c r="H8" s="720"/>
      <c r="I8" s="720"/>
      <c r="J8" s="720"/>
      <c r="K8" s="720"/>
      <c r="L8" s="720"/>
      <c r="M8" s="720"/>
    </row>
    <row r="9" spans="2:13">
      <c r="B9" s="823" t="s">
        <v>18</v>
      </c>
      <c r="C9" s="823"/>
      <c r="D9" s="823"/>
      <c r="E9" s="823"/>
      <c r="F9" s="823"/>
      <c r="G9" s="823"/>
      <c r="H9" s="823"/>
      <c r="I9" s="823"/>
      <c r="J9" s="823"/>
      <c r="K9" s="823"/>
      <c r="L9" s="823"/>
      <c r="M9" s="823"/>
    </row>
    <row r="10" spans="2:13">
      <c r="B10" s="307"/>
      <c r="C10" s="307"/>
      <c r="D10" s="307"/>
      <c r="E10" s="307"/>
      <c r="F10" s="307"/>
      <c r="G10" s="307"/>
      <c r="H10" s="307"/>
      <c r="I10" s="307"/>
      <c r="J10" s="307"/>
      <c r="K10" s="307"/>
      <c r="L10" s="307"/>
      <c r="M10" s="43"/>
    </row>
    <row r="11" spans="2:13">
      <c r="B11" s="307"/>
      <c r="C11" s="307"/>
      <c r="D11" s="307"/>
      <c r="E11" s="307"/>
      <c r="F11" s="307"/>
      <c r="G11" s="307"/>
      <c r="H11" s="307"/>
      <c r="I11" s="307"/>
      <c r="J11" s="307"/>
      <c r="K11" s="307"/>
      <c r="L11" s="307"/>
      <c r="M11" s="43"/>
    </row>
    <row r="12" spans="2:13">
      <c r="B12" s="834" t="s">
        <v>764</v>
      </c>
      <c r="C12" s="834"/>
      <c r="D12" s="834"/>
      <c r="E12" s="834"/>
      <c r="F12" s="834"/>
      <c r="G12" s="834"/>
      <c r="H12" s="834"/>
      <c r="I12" s="834"/>
      <c r="J12" s="834"/>
      <c r="K12" s="834"/>
      <c r="L12" s="834"/>
      <c r="M12" s="834"/>
    </row>
    <row r="13" spans="2:13" ht="15.75" thickBot="1"/>
    <row r="14" spans="2:13" ht="15.75" thickBot="1">
      <c r="B14" s="824" t="s">
        <v>22</v>
      </c>
      <c r="C14" s="827" t="s">
        <v>20</v>
      </c>
      <c r="D14" s="828"/>
      <c r="E14" s="828"/>
      <c r="F14" s="828"/>
      <c r="G14" s="829"/>
      <c r="H14" s="839" t="s">
        <v>21</v>
      </c>
      <c r="I14" s="840"/>
      <c r="J14" s="840"/>
      <c r="K14" s="840"/>
      <c r="L14" s="840"/>
      <c r="M14" s="841"/>
    </row>
    <row r="15" spans="2:13">
      <c r="B15" s="825"/>
      <c r="C15" s="830" t="s">
        <v>186</v>
      </c>
      <c r="D15" s="819" t="s">
        <v>23</v>
      </c>
      <c r="E15" s="835" t="s">
        <v>24</v>
      </c>
      <c r="F15" s="832" t="s">
        <v>187</v>
      </c>
      <c r="G15" s="837" t="s">
        <v>188</v>
      </c>
      <c r="H15" s="832" t="s">
        <v>69</v>
      </c>
      <c r="I15" s="819" t="s">
        <v>23</v>
      </c>
      <c r="J15" s="819" t="s">
        <v>24</v>
      </c>
      <c r="K15" s="821" t="s">
        <v>187</v>
      </c>
      <c r="L15" s="832" t="s">
        <v>70</v>
      </c>
      <c r="M15" s="819" t="s">
        <v>71</v>
      </c>
    </row>
    <row r="16" spans="2:13" ht="28.5" customHeight="1" thickBot="1">
      <c r="B16" s="826"/>
      <c r="C16" s="831"/>
      <c r="D16" s="820"/>
      <c r="E16" s="836"/>
      <c r="F16" s="833"/>
      <c r="G16" s="838"/>
      <c r="H16" s="833"/>
      <c r="I16" s="820"/>
      <c r="J16" s="820"/>
      <c r="K16" s="822"/>
      <c r="L16" s="833"/>
      <c r="M16" s="820"/>
    </row>
    <row r="17" spans="2:15" ht="24.95" customHeight="1">
      <c r="B17" s="291" t="s">
        <v>424</v>
      </c>
      <c r="C17" s="295">
        <v>1485000</v>
      </c>
      <c r="D17" s="292">
        <v>0</v>
      </c>
      <c r="E17" s="293">
        <v>0</v>
      </c>
      <c r="F17" s="294">
        <v>0</v>
      </c>
      <c r="G17" s="292">
        <f>+C17+D17-E17+F17</f>
        <v>1485000</v>
      </c>
      <c r="H17" s="294">
        <v>0</v>
      </c>
      <c r="I17" s="294">
        <v>0</v>
      </c>
      <c r="J17" s="293">
        <v>0</v>
      </c>
      <c r="K17" s="293">
        <v>0</v>
      </c>
      <c r="L17" s="294">
        <f>+H17+I17-J17</f>
        <v>0</v>
      </c>
      <c r="M17" s="292">
        <f>+G17-L17</f>
        <v>1485000</v>
      </c>
      <c r="O17" s="308"/>
    </row>
    <row r="18" spans="2:15" ht="24.95" customHeight="1">
      <c r="B18" s="291" t="s">
        <v>25</v>
      </c>
      <c r="C18" s="295">
        <v>50493455</v>
      </c>
      <c r="D18" s="297">
        <v>0</v>
      </c>
      <c r="E18" s="297">
        <v>0</v>
      </c>
      <c r="F18" s="298">
        <v>0</v>
      </c>
      <c r="G18" s="296">
        <f t="shared" ref="G18:G22" si="0">+C18+D18-E18+F18</f>
        <v>50493455</v>
      </c>
      <c r="H18" s="298">
        <v>22722055</v>
      </c>
      <c r="I18" s="298">
        <v>0</v>
      </c>
      <c r="J18" s="297">
        <v>0</v>
      </c>
      <c r="K18" s="297">
        <v>0</v>
      </c>
      <c r="L18" s="298">
        <f>+H18+I18-J18</f>
        <v>22722055</v>
      </c>
      <c r="M18" s="296">
        <f>+G18-L18</f>
        <v>27771400</v>
      </c>
    </row>
    <row r="19" spans="2:15" ht="24.95" customHeight="1">
      <c r="B19" s="291" t="s">
        <v>191</v>
      </c>
      <c r="C19" s="297">
        <v>0</v>
      </c>
      <c r="D19" s="297">
        <v>0</v>
      </c>
      <c r="E19" s="297">
        <v>0</v>
      </c>
      <c r="F19" s="298">
        <v>0</v>
      </c>
      <c r="G19" s="296">
        <f t="shared" si="0"/>
        <v>0</v>
      </c>
      <c r="H19" s="298">
        <v>0</v>
      </c>
      <c r="I19" s="298">
        <v>0</v>
      </c>
      <c r="J19" s="297">
        <v>0</v>
      </c>
      <c r="K19" s="297">
        <v>0</v>
      </c>
      <c r="L19" s="298">
        <f t="shared" ref="L19:L22" si="1">+H19+I19-J19</f>
        <v>0</v>
      </c>
      <c r="M19" s="296">
        <f t="shared" ref="M19:M22" si="2">+G19-L19</f>
        <v>0</v>
      </c>
    </row>
    <row r="20" spans="2:15" ht="24.95" customHeight="1">
      <c r="B20" s="291" t="s">
        <v>264</v>
      </c>
      <c r="C20" s="296">
        <v>148370883</v>
      </c>
      <c r="D20" s="296">
        <v>0</v>
      </c>
      <c r="E20" s="297">
        <v>0</v>
      </c>
      <c r="F20" s="298">
        <v>0</v>
      </c>
      <c r="G20" s="296">
        <f t="shared" si="0"/>
        <v>148370883</v>
      </c>
      <c r="H20" s="298">
        <v>1389047</v>
      </c>
      <c r="I20" s="298">
        <v>0</v>
      </c>
      <c r="J20" s="297">
        <v>0</v>
      </c>
      <c r="K20" s="297">
        <v>0</v>
      </c>
      <c r="L20" s="298">
        <f t="shared" si="1"/>
        <v>1389047</v>
      </c>
      <c r="M20" s="296">
        <f t="shared" si="2"/>
        <v>146981836</v>
      </c>
    </row>
    <row r="21" spans="2:15" ht="24.95" customHeight="1">
      <c r="B21" s="291" t="s">
        <v>192</v>
      </c>
      <c r="C21" s="296">
        <v>900000</v>
      </c>
      <c r="D21" s="297">
        <v>0</v>
      </c>
      <c r="E21" s="297">
        <v>0</v>
      </c>
      <c r="F21" s="298">
        <v>0</v>
      </c>
      <c r="G21" s="296">
        <f t="shared" si="0"/>
        <v>900000</v>
      </c>
      <c r="H21" s="298">
        <v>0</v>
      </c>
      <c r="I21" s="298">
        <v>0</v>
      </c>
      <c r="J21" s="297">
        <v>0</v>
      </c>
      <c r="K21" s="297">
        <v>0</v>
      </c>
      <c r="L21" s="298">
        <f t="shared" si="1"/>
        <v>0</v>
      </c>
      <c r="M21" s="296">
        <f t="shared" si="2"/>
        <v>900000</v>
      </c>
    </row>
    <row r="22" spans="2:15" ht="24.95" customHeight="1" thickBot="1">
      <c r="B22" s="291" t="s">
        <v>45</v>
      </c>
      <c r="C22" s="297">
        <v>0</v>
      </c>
      <c r="D22" s="297">
        <v>0</v>
      </c>
      <c r="E22" s="300">
        <v>0</v>
      </c>
      <c r="F22" s="301">
        <v>0</v>
      </c>
      <c r="G22" s="299">
        <f t="shared" si="0"/>
        <v>0</v>
      </c>
      <c r="H22" s="298">
        <v>0</v>
      </c>
      <c r="I22" s="298">
        <v>0</v>
      </c>
      <c r="J22" s="300">
        <v>0</v>
      </c>
      <c r="K22" s="300">
        <v>0</v>
      </c>
      <c r="L22" s="298">
        <f t="shared" si="1"/>
        <v>0</v>
      </c>
      <c r="M22" s="299">
        <f t="shared" si="2"/>
        <v>0</v>
      </c>
    </row>
    <row r="23" spans="2:15" ht="24.95" customHeight="1" thickBot="1">
      <c r="B23" s="302" t="s">
        <v>189</v>
      </c>
      <c r="C23" s="303">
        <f>SUM(C17:C22)</f>
        <v>201249338</v>
      </c>
      <c r="D23" s="303">
        <f t="shared" ref="D23:K23" si="3">SUM(D17:D22)</f>
        <v>0</v>
      </c>
      <c r="E23" s="303">
        <f t="shared" si="3"/>
        <v>0</v>
      </c>
      <c r="F23" s="303">
        <f t="shared" si="3"/>
        <v>0</v>
      </c>
      <c r="G23" s="303">
        <f>SUM(G17:G22)</f>
        <v>201249338</v>
      </c>
      <c r="H23" s="303">
        <f>SUM(H17:H22)</f>
        <v>24111102</v>
      </c>
      <c r="I23" s="304">
        <f t="shared" si="3"/>
        <v>0</v>
      </c>
      <c r="J23" s="303">
        <f t="shared" si="3"/>
        <v>0</v>
      </c>
      <c r="K23" s="305">
        <f t="shared" si="3"/>
        <v>0</v>
      </c>
      <c r="L23" s="304">
        <f>SUM(L17:L22)</f>
        <v>24111102</v>
      </c>
      <c r="M23" s="303">
        <f>+G23-L23</f>
        <v>177138236</v>
      </c>
      <c r="N23" s="10"/>
      <c r="O23" s="10"/>
    </row>
    <row r="24" spans="2:15" ht="24.95" customHeight="1" thickBot="1">
      <c r="B24" s="394" t="s">
        <v>190</v>
      </c>
      <c r="C24" s="395">
        <v>65927310</v>
      </c>
      <c r="D24" s="396">
        <v>134422028</v>
      </c>
      <c r="E24" s="395">
        <v>0</v>
      </c>
      <c r="F24" s="395">
        <v>0</v>
      </c>
      <c r="G24" s="396">
        <v>200349338</v>
      </c>
      <c r="H24" s="395">
        <v>0</v>
      </c>
      <c r="I24" s="396">
        <v>24111102</v>
      </c>
      <c r="J24" s="395">
        <v>0</v>
      </c>
      <c r="K24" s="397">
        <v>0</v>
      </c>
      <c r="L24" s="398">
        <v>24111102</v>
      </c>
      <c r="M24" s="395">
        <v>176238236</v>
      </c>
    </row>
    <row r="25" spans="2:15">
      <c r="G25" s="308"/>
      <c r="M25" s="309"/>
    </row>
    <row r="26" spans="2:15">
      <c r="G26" s="308"/>
      <c r="H26" s="308"/>
    </row>
    <row r="27" spans="2:15">
      <c r="C27" s="222"/>
      <c r="D27" s="222"/>
      <c r="E27" s="222"/>
      <c r="F27" s="222"/>
      <c r="G27" s="222"/>
      <c r="H27" s="222"/>
      <c r="I27" s="222"/>
      <c r="M27" s="222"/>
    </row>
    <row r="28" spans="2:15">
      <c r="C28" s="222"/>
      <c r="D28" s="222"/>
      <c r="E28" s="222"/>
      <c r="F28" s="222"/>
      <c r="G28" s="222"/>
      <c r="H28" s="222"/>
      <c r="I28" s="222"/>
      <c r="M28" s="222"/>
    </row>
    <row r="29" spans="2:15">
      <c r="C29" s="222"/>
      <c r="D29" s="222"/>
      <c r="E29" s="222"/>
      <c r="F29" s="222"/>
      <c r="G29" s="222"/>
      <c r="H29" s="222"/>
      <c r="I29" s="222"/>
      <c r="M29" s="222"/>
    </row>
    <row r="30" spans="2:15">
      <c r="C30" s="222"/>
      <c r="D30" s="222"/>
      <c r="E30" s="222"/>
      <c r="F30" s="222"/>
      <c r="G30" s="222"/>
      <c r="H30" s="222"/>
      <c r="I30" s="222"/>
      <c r="M30" s="222"/>
    </row>
    <row r="31" spans="2:15">
      <c r="C31" s="222"/>
    </row>
    <row r="32" spans="2:15">
      <c r="B32" s="443"/>
      <c r="C32" s="443"/>
      <c r="D32" s="443"/>
      <c r="E32" s="443"/>
      <c r="F32" s="443"/>
      <c r="G32" s="443" t="s">
        <v>550</v>
      </c>
      <c r="H32" s="443"/>
      <c r="I32" s="443"/>
      <c r="J32" s="443"/>
      <c r="K32" s="443"/>
      <c r="L32" s="443"/>
      <c r="M32" s="443"/>
    </row>
    <row r="33" spans="2:13">
      <c r="B33" s="443"/>
      <c r="C33" s="443"/>
      <c r="D33" s="443"/>
      <c r="E33" s="443"/>
      <c r="F33" s="443"/>
      <c r="G33" s="443" t="s">
        <v>15</v>
      </c>
      <c r="H33" s="443"/>
      <c r="I33" s="443"/>
      <c r="J33" s="443"/>
      <c r="K33" s="443"/>
      <c r="L33" s="443"/>
      <c r="M33" s="443"/>
    </row>
    <row r="34" spans="2:13">
      <c r="B34" s="443"/>
      <c r="C34" s="443"/>
      <c r="D34" s="443"/>
      <c r="E34" s="443"/>
      <c r="F34" s="443"/>
      <c r="G34" s="443" t="s">
        <v>551</v>
      </c>
      <c r="H34" s="443"/>
      <c r="I34" s="443"/>
      <c r="J34" s="443"/>
      <c r="K34" s="443"/>
      <c r="L34" s="443"/>
      <c r="M34" s="443"/>
    </row>
    <row r="35" spans="2:13">
      <c r="C35" s="222"/>
    </row>
    <row r="36" spans="2:13">
      <c r="C36" s="222"/>
    </row>
    <row r="37" spans="2:13">
      <c r="C37" s="222"/>
    </row>
    <row r="38" spans="2:13">
      <c r="C38" s="222"/>
    </row>
    <row r="39" spans="2:13">
      <c r="C39" s="222"/>
    </row>
    <row r="40" spans="2:13">
      <c r="C40" s="222"/>
    </row>
    <row r="41" spans="2:13">
      <c r="C41" s="222"/>
    </row>
    <row r="42" spans="2:13">
      <c r="C42" s="222"/>
    </row>
    <row r="43" spans="2:13">
      <c r="C43" s="222"/>
    </row>
    <row r="44" spans="2:13">
      <c r="C44" s="222"/>
    </row>
    <row r="45" spans="2:13">
      <c r="C45" s="222"/>
    </row>
  </sheetData>
  <mergeCells count="19">
    <mergeCell ref="B6:L6"/>
    <mergeCell ref="B14:B16"/>
    <mergeCell ref="C14:G14"/>
    <mergeCell ref="C15:C16"/>
    <mergeCell ref="D15:D16"/>
    <mergeCell ref="L15:L16"/>
    <mergeCell ref="B12:M12"/>
    <mergeCell ref="M15:M16"/>
    <mergeCell ref="E15:E16"/>
    <mergeCell ref="F15:F16"/>
    <mergeCell ref="G15:G16"/>
    <mergeCell ref="H15:H16"/>
    <mergeCell ref="H14:M14"/>
    <mergeCell ref="J15:J16"/>
    <mergeCell ref="K15:K16"/>
    <mergeCell ref="I15:I16"/>
    <mergeCell ref="B7:M7"/>
    <mergeCell ref="B8:M8"/>
    <mergeCell ref="B9:M9"/>
  </mergeCell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7:M26"/>
  <sheetViews>
    <sheetView workbookViewId="0">
      <selection activeCell="L15" sqref="L15"/>
    </sheetView>
  </sheetViews>
  <sheetFormatPr baseColWidth="10" defaultColWidth="11.42578125" defaultRowHeight="15"/>
  <cols>
    <col min="1" max="1" width="11.42578125" style="4"/>
    <col min="2" max="2" width="27" style="4" bestFit="1" customWidth="1"/>
    <col min="3" max="4" width="11.85546875" style="4" bestFit="1" customWidth="1"/>
    <col min="5" max="5" width="15.28515625" style="4" bestFit="1" customWidth="1"/>
    <col min="6" max="6" width="15.42578125" style="4" bestFit="1" customWidth="1"/>
    <col min="7" max="16384" width="11.42578125" style="4"/>
  </cols>
  <sheetData>
    <row r="7" spans="2:6">
      <c r="B7" s="235" t="s">
        <v>513</v>
      </c>
    </row>
    <row r="9" spans="2:6" ht="15.75" thickBot="1"/>
    <row r="10" spans="2:6">
      <c r="B10" s="310" t="s">
        <v>172</v>
      </c>
      <c r="C10" s="311" t="s">
        <v>194</v>
      </c>
      <c r="D10" s="311" t="s">
        <v>26</v>
      </c>
      <c r="E10" s="311" t="s">
        <v>11</v>
      </c>
      <c r="F10" s="312" t="s">
        <v>195</v>
      </c>
    </row>
    <row r="11" spans="2:6">
      <c r="B11" s="19" t="s">
        <v>564</v>
      </c>
      <c r="C11" s="287">
        <v>0</v>
      </c>
      <c r="D11" s="287">
        <v>0</v>
      </c>
      <c r="E11" s="287">
        <v>0</v>
      </c>
      <c r="F11" s="313">
        <f>+C11+D11-E11</f>
        <v>0</v>
      </c>
    </row>
    <row r="12" spans="2:6">
      <c r="B12" s="22" t="s">
        <v>284</v>
      </c>
      <c r="C12" s="289">
        <f>SUM(C11)</f>
        <v>0</v>
      </c>
      <c r="D12" s="289">
        <f t="shared" ref="D12:F12" si="0">SUM(D11)</f>
        <v>0</v>
      </c>
      <c r="E12" s="289">
        <f t="shared" si="0"/>
        <v>0</v>
      </c>
      <c r="F12" s="314">
        <f t="shared" si="0"/>
        <v>0</v>
      </c>
    </row>
    <row r="13" spans="2:6" ht="15.75" thickBot="1">
      <c r="B13" s="25" t="s">
        <v>285</v>
      </c>
      <c r="C13" s="316">
        <v>194231182</v>
      </c>
      <c r="D13" s="316">
        <v>0</v>
      </c>
      <c r="E13" s="316">
        <v>194231182</v>
      </c>
      <c r="F13" s="317">
        <v>0</v>
      </c>
    </row>
    <row r="23" spans="2:13">
      <c r="C23" s="222"/>
    </row>
    <row r="24" spans="2:13">
      <c r="B24" s="443"/>
      <c r="C24" s="443"/>
      <c r="D24" s="443"/>
      <c r="E24" s="443"/>
      <c r="F24" s="443"/>
      <c r="G24" s="443" t="s">
        <v>550</v>
      </c>
      <c r="H24" s="443"/>
      <c r="I24" s="443"/>
      <c r="J24" s="443"/>
      <c r="K24" s="443"/>
      <c r="L24" s="443"/>
      <c r="M24" s="443"/>
    </row>
    <row r="25" spans="2:13">
      <c r="B25" s="443"/>
      <c r="C25" s="443"/>
      <c r="D25" s="443"/>
      <c r="E25" s="443"/>
      <c r="F25" s="443"/>
      <c r="G25" s="443" t="s">
        <v>15</v>
      </c>
      <c r="H25" s="443"/>
      <c r="I25" s="443"/>
      <c r="J25" s="443"/>
      <c r="K25" s="443"/>
      <c r="L25" s="443"/>
      <c r="M25" s="443"/>
    </row>
    <row r="26" spans="2:13">
      <c r="B26" s="443"/>
      <c r="C26" s="443"/>
      <c r="D26" s="443"/>
      <c r="E26" s="443"/>
      <c r="F26" s="443"/>
      <c r="G26" s="443" t="s">
        <v>551</v>
      </c>
      <c r="H26" s="443"/>
      <c r="I26" s="443"/>
      <c r="J26" s="443"/>
      <c r="K26" s="443"/>
      <c r="L26" s="443"/>
      <c r="M26" s="443"/>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8:M25"/>
  <sheetViews>
    <sheetView zoomScale="89" zoomScaleNormal="89" workbookViewId="0">
      <selection activeCell="L15" sqref="L15"/>
    </sheetView>
  </sheetViews>
  <sheetFormatPr baseColWidth="10" defaultColWidth="11.42578125" defaultRowHeight="15"/>
  <cols>
    <col min="1" max="1" width="11.42578125" style="4"/>
    <col min="2" max="2" width="23.85546875" style="4" customWidth="1"/>
    <col min="3" max="3" width="12.85546875" style="4" bestFit="1" customWidth="1"/>
    <col min="4" max="4" width="13.42578125" style="4" bestFit="1" customWidth="1"/>
    <col min="5" max="5" width="16" style="4" bestFit="1" customWidth="1"/>
    <col min="6" max="6" width="16.85546875" style="4" bestFit="1" customWidth="1"/>
    <col min="7" max="7" width="11.42578125" style="4"/>
    <col min="8" max="8" width="15.42578125" style="4" bestFit="1" customWidth="1"/>
    <col min="9" max="16384" width="11.42578125" style="4"/>
  </cols>
  <sheetData>
    <row r="8" spans="2:9">
      <c r="B8" s="42" t="s">
        <v>454</v>
      </c>
    </row>
    <row r="10" spans="2:9" ht="20.100000000000001" customHeight="1" thickBot="1"/>
    <row r="11" spans="2:9" ht="20.100000000000001" customHeight="1">
      <c r="B11" s="310" t="s">
        <v>172</v>
      </c>
      <c r="C11" s="311" t="s">
        <v>194</v>
      </c>
      <c r="D11" s="311" t="s">
        <v>26</v>
      </c>
      <c r="E11" s="311" t="s">
        <v>11</v>
      </c>
      <c r="F11" s="312" t="s">
        <v>195</v>
      </c>
    </row>
    <row r="12" spans="2:9" ht="20.100000000000001" customHeight="1">
      <c r="B12" s="19" t="s">
        <v>40</v>
      </c>
      <c r="C12" s="287">
        <v>31080779</v>
      </c>
      <c r="D12" s="287">
        <v>0</v>
      </c>
      <c r="E12" s="287">
        <v>-374182</v>
      </c>
      <c r="F12" s="313">
        <f>+C12+D12+E12</f>
        <v>30706597</v>
      </c>
    </row>
    <row r="13" spans="2:9" ht="20.100000000000001" customHeight="1">
      <c r="B13" s="22" t="s">
        <v>284</v>
      </c>
      <c r="C13" s="289">
        <f>SUM(C12)</f>
        <v>31080779</v>
      </c>
      <c r="D13" s="289">
        <f>SUM(D12)</f>
        <v>0</v>
      </c>
      <c r="E13" s="289">
        <f>SUM(E12)</f>
        <v>-374182</v>
      </c>
      <c r="F13" s="314">
        <f>SUM(F12)</f>
        <v>30706597</v>
      </c>
      <c r="H13" s="222"/>
      <c r="I13" s="222"/>
    </row>
    <row r="14" spans="2:9" ht="20.100000000000001" customHeight="1" thickBot="1">
      <c r="B14" s="399" t="s">
        <v>285</v>
      </c>
      <c r="C14" s="400">
        <v>1870909</v>
      </c>
      <c r="D14" s="400">
        <v>29209870</v>
      </c>
      <c r="E14" s="400">
        <v>-374182</v>
      </c>
      <c r="F14" s="401">
        <v>30706597</v>
      </c>
      <c r="H14" s="10"/>
      <c r="I14" s="222"/>
    </row>
    <row r="15" spans="2:9" ht="20.100000000000001" customHeight="1"/>
    <row r="16" spans="2:9" ht="20.100000000000001" customHeight="1"/>
    <row r="17" spans="2:13" ht="20.100000000000001" customHeight="1"/>
    <row r="18" spans="2:13" ht="20.100000000000001" customHeight="1"/>
    <row r="19" spans="2:13" ht="20.100000000000001" customHeight="1"/>
    <row r="20" spans="2:13" ht="20.100000000000001" customHeight="1"/>
    <row r="21" spans="2:13" ht="20.100000000000001" customHeight="1"/>
    <row r="22" spans="2:13" ht="20.100000000000001" customHeight="1"/>
    <row r="23" spans="2:13">
      <c r="B23" s="443"/>
      <c r="C23" s="443" t="s">
        <v>550</v>
      </c>
      <c r="D23" s="443"/>
      <c r="E23" s="443"/>
      <c r="F23" s="443"/>
      <c r="H23" s="443"/>
      <c r="I23" s="443"/>
      <c r="J23" s="443"/>
      <c r="K23" s="443"/>
      <c r="L23" s="443"/>
      <c r="M23" s="443"/>
    </row>
    <row r="24" spans="2:13">
      <c r="B24" s="443"/>
      <c r="C24" s="443" t="s">
        <v>15</v>
      </c>
      <c r="D24" s="443"/>
      <c r="E24" s="443"/>
      <c r="F24" s="443"/>
      <c r="H24" s="443"/>
      <c r="I24" s="443"/>
      <c r="J24" s="443"/>
      <c r="K24" s="443"/>
      <c r="L24" s="443"/>
      <c r="M24" s="443"/>
    </row>
    <row r="25" spans="2:13">
      <c r="B25" s="443"/>
      <c r="C25" s="443" t="s">
        <v>551</v>
      </c>
      <c r="D25" s="443"/>
      <c r="E25" s="443"/>
      <c r="F25" s="443"/>
      <c r="H25" s="443"/>
      <c r="I25" s="443"/>
      <c r="J25" s="443"/>
      <c r="K25" s="443"/>
      <c r="L25" s="443"/>
      <c r="M25" s="443"/>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8:F27"/>
  <sheetViews>
    <sheetView workbookViewId="0">
      <selection activeCell="J17" sqref="J17"/>
    </sheetView>
  </sheetViews>
  <sheetFormatPr baseColWidth="10" defaultColWidth="11.42578125" defaultRowHeight="15"/>
  <cols>
    <col min="1" max="1" width="11.42578125" style="4"/>
    <col min="2" max="2" width="46.42578125" style="4" bestFit="1" customWidth="1"/>
    <col min="3" max="3" width="13.42578125" style="4" bestFit="1" customWidth="1"/>
    <col min="4" max="4" width="13.28515625" style="4" bestFit="1" customWidth="1"/>
    <col min="5" max="16384" width="11.42578125" style="4"/>
  </cols>
  <sheetData>
    <row r="8" spans="2:4">
      <c r="B8" s="42" t="s">
        <v>455</v>
      </c>
    </row>
    <row r="10" spans="2:4" ht="15.75" thickBot="1">
      <c r="B10" s="71"/>
    </row>
    <row r="11" spans="2:4">
      <c r="B11" s="310" t="s">
        <v>172</v>
      </c>
      <c r="C11" s="311" t="s">
        <v>193</v>
      </c>
      <c r="D11" s="312" t="s">
        <v>196</v>
      </c>
    </row>
    <row r="12" spans="2:4">
      <c r="B12" s="19" t="s">
        <v>580</v>
      </c>
      <c r="C12" s="578">
        <v>92248116</v>
      </c>
      <c r="D12" s="522">
        <v>0</v>
      </c>
    </row>
    <row r="13" spans="2:4">
      <c r="B13" s="19" t="s">
        <v>581</v>
      </c>
      <c r="C13" s="578">
        <v>0</v>
      </c>
      <c r="D13" s="522">
        <v>0</v>
      </c>
    </row>
    <row r="14" spans="2:4">
      <c r="B14" s="19" t="s">
        <v>582</v>
      </c>
      <c r="C14" s="578">
        <v>0</v>
      </c>
      <c r="D14" s="522">
        <v>0</v>
      </c>
    </row>
    <row r="15" spans="2:4">
      <c r="B15" s="22" t="s">
        <v>176</v>
      </c>
      <c r="C15" s="523">
        <f>SUM(C12:C14)</f>
        <v>92248116</v>
      </c>
      <c r="D15" s="524">
        <f>+D12</f>
        <v>0</v>
      </c>
    </row>
    <row r="16" spans="2:4" ht="15.75" thickBot="1">
      <c r="B16" s="399" t="s">
        <v>175</v>
      </c>
      <c r="C16" s="525">
        <v>154131348</v>
      </c>
      <c r="D16" s="526">
        <v>0</v>
      </c>
    </row>
    <row r="25" spans="2:6">
      <c r="B25" s="443" t="s">
        <v>550</v>
      </c>
      <c r="C25" s="443"/>
      <c r="D25" s="443"/>
      <c r="E25" s="28"/>
      <c r="F25" s="28"/>
    </row>
    <row r="26" spans="2:6">
      <c r="B26" s="443" t="s">
        <v>15</v>
      </c>
      <c r="C26" s="443"/>
      <c r="D26" s="443"/>
      <c r="E26" s="28"/>
      <c r="F26" s="28"/>
    </row>
    <row r="27" spans="2:6">
      <c r="B27" s="443" t="s">
        <v>551</v>
      </c>
      <c r="C27" s="443"/>
      <c r="D27" s="443"/>
      <c r="E27" s="28"/>
      <c r="F27" s="28"/>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6:D23"/>
  <sheetViews>
    <sheetView workbookViewId="0">
      <selection activeCell="M15" sqref="M15"/>
    </sheetView>
  </sheetViews>
  <sheetFormatPr baseColWidth="10" defaultColWidth="11.42578125" defaultRowHeight="15"/>
  <cols>
    <col min="1" max="1" width="11.42578125" style="4"/>
    <col min="2" max="2" width="15" style="4" customWidth="1"/>
    <col min="3" max="3" width="13.28515625" style="4" bestFit="1" customWidth="1"/>
    <col min="4" max="4" width="13.42578125" style="4" bestFit="1" customWidth="1"/>
    <col min="5" max="16384" width="11.42578125" style="4"/>
  </cols>
  <sheetData>
    <row r="6" spans="2:4">
      <c r="B6" s="42" t="s">
        <v>456</v>
      </c>
    </row>
    <row r="8" spans="2:4" ht="15.75" thickBot="1">
      <c r="B8" s="72" t="s">
        <v>318</v>
      </c>
    </row>
    <row r="9" spans="2:4">
      <c r="B9" s="310" t="s">
        <v>197</v>
      </c>
      <c r="C9" s="311" t="s">
        <v>193</v>
      </c>
      <c r="D9" s="312" t="s">
        <v>196</v>
      </c>
    </row>
    <row r="10" spans="2:4">
      <c r="B10" s="320"/>
      <c r="C10" s="513">
        <v>0</v>
      </c>
      <c r="D10" s="513">
        <v>0</v>
      </c>
    </row>
    <row r="11" spans="2:4">
      <c r="B11" s="19"/>
      <c r="C11" s="513">
        <v>0</v>
      </c>
      <c r="D11" s="513">
        <v>0</v>
      </c>
    </row>
    <row r="12" spans="2:4">
      <c r="B12" s="22" t="s">
        <v>176</v>
      </c>
      <c r="C12" s="288">
        <v>0</v>
      </c>
      <c r="D12" s="288">
        <v>0</v>
      </c>
    </row>
    <row r="13" spans="2:4" ht="15.75" thickBot="1">
      <c r="B13" s="399" t="s">
        <v>175</v>
      </c>
      <c r="C13" s="402">
        <v>0</v>
      </c>
      <c r="D13" s="402">
        <v>0</v>
      </c>
    </row>
    <row r="21" spans="2:4">
      <c r="B21" s="443"/>
      <c r="C21" s="443" t="s">
        <v>550</v>
      </c>
      <c r="D21" s="443"/>
    </row>
    <row r="22" spans="2:4">
      <c r="B22" s="443"/>
      <c r="C22" s="443" t="s">
        <v>15</v>
      </c>
      <c r="D22" s="443"/>
    </row>
    <row r="23" spans="2:4">
      <c r="B23" s="443"/>
      <c r="C23" s="443" t="s">
        <v>551</v>
      </c>
      <c r="D23" s="443"/>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6:G42"/>
  <sheetViews>
    <sheetView zoomScaleNormal="100" workbookViewId="0">
      <selection activeCell="I20" sqref="I20"/>
    </sheetView>
  </sheetViews>
  <sheetFormatPr baseColWidth="10" defaultColWidth="11.42578125" defaultRowHeight="15"/>
  <cols>
    <col min="1" max="1" width="11.42578125" style="4"/>
    <col min="2" max="2" width="31.85546875" style="4" customWidth="1"/>
    <col min="3" max="3" width="13.42578125" style="4" bestFit="1" customWidth="1"/>
    <col min="4" max="4" width="13.5703125" style="4" bestFit="1" customWidth="1"/>
    <col min="5" max="5" width="11.42578125" style="4"/>
    <col min="6" max="6" width="32.28515625" style="4" bestFit="1" customWidth="1"/>
    <col min="7" max="7" width="13.42578125" style="4" bestFit="1" customWidth="1"/>
    <col min="8" max="8" width="13.5703125" style="4" bestFit="1" customWidth="1"/>
    <col min="9" max="9" width="11.5703125" style="4" bestFit="1" customWidth="1"/>
    <col min="10" max="16384" width="11.42578125" style="4"/>
  </cols>
  <sheetData>
    <row r="6" spans="2:4">
      <c r="B6" s="71"/>
    </row>
    <row r="7" spans="2:4">
      <c r="B7" s="42" t="s">
        <v>437</v>
      </c>
    </row>
    <row r="8" spans="2:4">
      <c r="B8" s="43"/>
    </row>
    <row r="9" spans="2:4">
      <c r="B9" s="42" t="s">
        <v>438</v>
      </c>
    </row>
    <row r="10" spans="2:4" ht="29.25" customHeight="1">
      <c r="B10" s="776" t="s">
        <v>765</v>
      </c>
      <c r="C10" s="776"/>
      <c r="D10" s="776"/>
    </row>
    <row r="12" spans="2:4">
      <c r="B12" s="43" t="s">
        <v>198</v>
      </c>
    </row>
    <row r="13" spans="2:4" ht="15.75" thickBot="1">
      <c r="B13" s="43"/>
    </row>
    <row r="14" spans="2:4">
      <c r="B14" s="310" t="s">
        <v>172</v>
      </c>
      <c r="C14" s="311" t="s">
        <v>193</v>
      </c>
      <c r="D14" s="312" t="s">
        <v>196</v>
      </c>
    </row>
    <row r="15" spans="2:4">
      <c r="B15" s="19" t="s">
        <v>627</v>
      </c>
      <c r="C15" s="287">
        <v>260000</v>
      </c>
      <c r="D15" s="313">
        <v>0</v>
      </c>
    </row>
    <row r="16" spans="2:4">
      <c r="B16" s="19" t="s">
        <v>626</v>
      </c>
      <c r="C16" s="287">
        <v>825000</v>
      </c>
      <c r="D16" s="313">
        <v>0</v>
      </c>
    </row>
    <row r="17" spans="2:7">
      <c r="B17" s="19" t="s">
        <v>266</v>
      </c>
      <c r="C17" s="287">
        <v>13969706</v>
      </c>
      <c r="D17" s="313">
        <v>0</v>
      </c>
    </row>
    <row r="18" spans="2:7">
      <c r="B18" s="19" t="s">
        <v>739</v>
      </c>
      <c r="C18" s="287">
        <v>1143120</v>
      </c>
      <c r="D18" s="313">
        <v>0</v>
      </c>
    </row>
    <row r="19" spans="2:7">
      <c r="B19" s="22" t="s">
        <v>176</v>
      </c>
      <c r="C19" s="289">
        <f>SUM(C15:C18)</f>
        <v>16197826</v>
      </c>
      <c r="D19" s="314">
        <v>0</v>
      </c>
      <c r="F19" s="222"/>
      <c r="G19" s="222"/>
    </row>
    <row r="20" spans="2:7" ht="15.75" thickBot="1">
      <c r="B20" s="399" t="s">
        <v>175</v>
      </c>
      <c r="C20" s="400">
        <v>57573280.754799999</v>
      </c>
      <c r="D20" s="401">
        <v>0</v>
      </c>
      <c r="F20" s="222"/>
      <c r="G20" s="222"/>
    </row>
    <row r="23" spans="2:7">
      <c r="B23" s="42" t="s">
        <v>439</v>
      </c>
      <c r="D23" s="10"/>
    </row>
    <row r="24" spans="2:7">
      <c r="D24" s="10"/>
    </row>
    <row r="25" spans="2:7">
      <c r="B25" s="43" t="s">
        <v>319</v>
      </c>
    </row>
    <row r="26" spans="2:7" ht="15.75" thickBot="1">
      <c r="B26" s="43"/>
    </row>
    <row r="27" spans="2:7">
      <c r="B27" s="310" t="s">
        <v>172</v>
      </c>
      <c r="C27" s="311" t="s">
        <v>193</v>
      </c>
      <c r="D27" s="312" t="s">
        <v>196</v>
      </c>
    </row>
    <row r="28" spans="2:7">
      <c r="B28" s="19" t="s">
        <v>288</v>
      </c>
      <c r="C28" s="287">
        <v>5240110</v>
      </c>
      <c r="D28" s="21">
        <v>0</v>
      </c>
    </row>
    <row r="29" spans="2:7">
      <c r="B29" s="19" t="s">
        <v>200</v>
      </c>
      <c r="C29" s="287">
        <v>0</v>
      </c>
      <c r="D29" s="21">
        <v>0</v>
      </c>
    </row>
    <row r="30" spans="2:7">
      <c r="B30" s="19" t="s">
        <v>199</v>
      </c>
      <c r="C30" s="287">
        <v>0</v>
      </c>
      <c r="D30" s="313">
        <v>0</v>
      </c>
    </row>
    <row r="31" spans="2:7">
      <c r="B31" s="19" t="s">
        <v>343</v>
      </c>
      <c r="C31" s="287">
        <v>0</v>
      </c>
      <c r="D31" s="21">
        <v>0</v>
      </c>
      <c r="E31" s="321"/>
    </row>
    <row r="32" spans="2:7">
      <c r="B32" s="19" t="s">
        <v>287</v>
      </c>
      <c r="C32" s="287">
        <v>0</v>
      </c>
      <c r="D32" s="21">
        <v>0</v>
      </c>
      <c r="E32" s="321"/>
    </row>
    <row r="33" spans="2:5">
      <c r="B33" s="22" t="s">
        <v>176</v>
      </c>
      <c r="C33" s="289">
        <f>SUM(C28:C32)</f>
        <v>5240110</v>
      </c>
      <c r="D33" s="318">
        <v>0</v>
      </c>
      <c r="E33" s="229"/>
    </row>
    <row r="34" spans="2:5" ht="15.75" thickBot="1">
      <c r="B34" s="399" t="s">
        <v>175</v>
      </c>
      <c r="C34" s="400">
        <v>18648901</v>
      </c>
      <c r="D34" s="403">
        <v>0</v>
      </c>
      <c r="E34" s="229"/>
    </row>
    <row r="40" spans="2:5">
      <c r="B40" s="443" t="s">
        <v>550</v>
      </c>
      <c r="C40" s="443"/>
      <c r="D40" s="443"/>
    </row>
    <row r="41" spans="2:5">
      <c r="B41" s="443" t="s">
        <v>15</v>
      </c>
      <c r="C41" s="443"/>
      <c r="D41" s="443"/>
    </row>
    <row r="42" spans="2:5">
      <c r="B42" s="443" t="s">
        <v>551</v>
      </c>
      <c r="C42" s="443"/>
      <c r="D42" s="443"/>
    </row>
  </sheetData>
  <mergeCells count="1">
    <mergeCell ref="B10:D10"/>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6:O35"/>
  <sheetViews>
    <sheetView zoomScaleNormal="100" workbookViewId="0">
      <selection activeCell="I13" sqref="I13"/>
    </sheetView>
  </sheetViews>
  <sheetFormatPr baseColWidth="10" defaultColWidth="11.42578125" defaultRowHeight="15"/>
  <cols>
    <col min="1" max="1" width="11.42578125" style="4"/>
    <col min="2" max="2" width="37" style="4" customWidth="1"/>
    <col min="3" max="3" width="15.28515625" style="4" bestFit="1" customWidth="1"/>
    <col min="4" max="4" width="17.42578125" style="4" customWidth="1"/>
    <col min="5" max="5" width="17.5703125" style="4" customWidth="1"/>
    <col min="6" max="6" width="15.28515625" style="4" customWidth="1"/>
    <col min="7" max="7" width="13.28515625" style="4" bestFit="1" customWidth="1"/>
    <col min="8" max="9" width="11.5703125" style="4" bestFit="1" customWidth="1"/>
    <col min="10" max="10" width="32.5703125" style="4" customWidth="1"/>
    <col min="11" max="11" width="11.5703125" style="322" bestFit="1" customWidth="1"/>
    <col min="12" max="12" width="13.7109375" style="322" customWidth="1"/>
    <col min="13" max="13" width="11.5703125" style="322" bestFit="1" customWidth="1"/>
    <col min="14" max="15" width="11.42578125" style="322"/>
    <col min="16" max="16384" width="11.42578125" style="4"/>
  </cols>
  <sheetData>
    <row r="6" spans="2:7">
      <c r="B6" s="42" t="s">
        <v>440</v>
      </c>
    </row>
    <row r="7" spans="2:7">
      <c r="B7" s="42"/>
    </row>
    <row r="8" spans="2:7" ht="15.75" thickBot="1">
      <c r="B8" s="71" t="s">
        <v>304</v>
      </c>
    </row>
    <row r="9" spans="2:7">
      <c r="B9" s="323" t="s">
        <v>172</v>
      </c>
      <c r="C9" s="324" t="s">
        <v>193</v>
      </c>
      <c r="D9" s="325" t="s">
        <v>196</v>
      </c>
    </row>
    <row r="10" spans="2:7">
      <c r="B10" s="19" t="s">
        <v>429</v>
      </c>
      <c r="C10" s="287">
        <v>0</v>
      </c>
      <c r="D10" s="313">
        <v>0</v>
      </c>
    </row>
    <row r="11" spans="2:7">
      <c r="B11" s="19" t="s">
        <v>275</v>
      </c>
      <c r="C11" s="287">
        <v>0</v>
      </c>
      <c r="D11" s="313">
        <v>0</v>
      </c>
    </row>
    <row r="12" spans="2:7">
      <c r="B12" s="19" t="s">
        <v>155</v>
      </c>
      <c r="C12" s="287">
        <v>0</v>
      </c>
      <c r="D12" s="313">
        <v>0</v>
      </c>
      <c r="E12" s="10"/>
      <c r="F12" s="10"/>
    </row>
    <row r="13" spans="2:7">
      <c r="B13" s="22" t="s">
        <v>176</v>
      </c>
      <c r="C13" s="289">
        <f>SUM(C10:C12)</f>
        <v>0</v>
      </c>
      <c r="D13" s="289">
        <f>SUM(D10:D12)</f>
        <v>0</v>
      </c>
      <c r="E13" s="321"/>
      <c r="F13" s="10"/>
      <c r="G13" s="326"/>
    </row>
    <row r="14" spans="2:7" ht="15.75" thickBot="1">
      <c r="B14" s="399" t="s">
        <v>175</v>
      </c>
      <c r="C14" s="514">
        <v>0</v>
      </c>
      <c r="D14" s="404">
        <v>0</v>
      </c>
      <c r="E14" s="321"/>
      <c r="F14" s="10"/>
      <c r="G14" s="326"/>
    </row>
    <row r="23" spans="2:15">
      <c r="B23" s="443" t="s">
        <v>550</v>
      </c>
      <c r="C23" s="443"/>
      <c r="D23" s="443"/>
    </row>
    <row r="24" spans="2:15">
      <c r="B24" s="443" t="s">
        <v>15</v>
      </c>
      <c r="C24" s="443"/>
      <c r="D24" s="443"/>
    </row>
    <row r="25" spans="2:15" s="43" customFormat="1">
      <c r="B25" s="443" t="s">
        <v>551</v>
      </c>
      <c r="C25" s="443"/>
      <c r="D25" s="443"/>
      <c r="N25" s="327"/>
      <c r="O25" s="327"/>
    </row>
    <row r="28" spans="2:15">
      <c r="M28" s="328"/>
    </row>
    <row r="29" spans="2:15">
      <c r="M29" s="328"/>
    </row>
    <row r="30" spans="2:15">
      <c r="M30" s="328"/>
    </row>
    <row r="34" spans="10:15">
      <c r="J34" s="43"/>
      <c r="K34" s="327"/>
      <c r="L34" s="327"/>
    </row>
    <row r="35" spans="10:15" s="43" customFormat="1">
      <c r="J35" s="4"/>
      <c r="K35" s="322"/>
      <c r="L35" s="322"/>
      <c r="M35" s="327"/>
      <c r="N35" s="327"/>
      <c r="O35" s="327"/>
    </row>
  </sheetData>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5:D22"/>
  <sheetViews>
    <sheetView workbookViewId="0">
      <selection activeCell="J15" sqref="J15"/>
    </sheetView>
  </sheetViews>
  <sheetFormatPr baseColWidth="10" defaultColWidth="11.42578125" defaultRowHeight="15"/>
  <cols>
    <col min="1" max="1" width="11.42578125" style="4"/>
    <col min="2" max="2" width="42.5703125" style="4" bestFit="1" customWidth="1"/>
    <col min="3" max="3" width="13.85546875" style="4" bestFit="1" customWidth="1"/>
    <col min="4" max="4" width="14" style="4" bestFit="1" customWidth="1"/>
    <col min="5" max="16384" width="11.42578125" style="4"/>
  </cols>
  <sheetData>
    <row r="5" spans="2:4">
      <c r="B5" s="42" t="s">
        <v>441</v>
      </c>
    </row>
    <row r="7" spans="2:4" ht="15.75" thickBot="1">
      <c r="B7" s="71" t="s">
        <v>320</v>
      </c>
    </row>
    <row r="8" spans="2:4">
      <c r="B8" s="323" t="s">
        <v>172</v>
      </c>
      <c r="C8" s="324" t="s">
        <v>193</v>
      </c>
      <c r="D8" s="325" t="s">
        <v>196</v>
      </c>
    </row>
    <row r="9" spans="2:4">
      <c r="B9" s="19" t="s">
        <v>329</v>
      </c>
      <c r="C9" s="20">
        <v>0</v>
      </c>
      <c r="D9" s="21">
        <v>0</v>
      </c>
    </row>
    <row r="10" spans="2:4" s="43" customFormat="1">
      <c r="B10" s="22" t="s">
        <v>176</v>
      </c>
      <c r="C10" s="288">
        <v>0</v>
      </c>
      <c r="D10" s="318">
        <v>0</v>
      </c>
    </row>
    <row r="11" spans="2:4" ht="15.75" thickBot="1">
      <c r="B11" s="399" t="s">
        <v>175</v>
      </c>
      <c r="C11" s="402">
        <v>0</v>
      </c>
      <c r="D11" s="403">
        <v>0</v>
      </c>
    </row>
    <row r="20" spans="2:4">
      <c r="B20" s="443" t="s">
        <v>550</v>
      </c>
      <c r="C20" s="443"/>
      <c r="D20" s="443"/>
    </row>
    <row r="21" spans="2:4">
      <c r="B21" s="443" t="s">
        <v>15</v>
      </c>
      <c r="C21" s="443"/>
      <c r="D21" s="443"/>
    </row>
    <row r="22" spans="2:4">
      <c r="B22" s="443" t="s">
        <v>551</v>
      </c>
      <c r="C22" s="443"/>
      <c r="D22" s="443"/>
    </row>
  </sheetData>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7:K28"/>
  <sheetViews>
    <sheetView workbookViewId="0">
      <selection activeCell="H16" sqref="H16"/>
    </sheetView>
  </sheetViews>
  <sheetFormatPr baseColWidth="10" defaultColWidth="11.42578125" defaultRowHeight="15"/>
  <cols>
    <col min="1" max="1" width="11.42578125" style="4"/>
    <col min="2" max="2" width="32.5703125" style="4" customWidth="1"/>
    <col min="3" max="3" width="11.85546875" style="4" bestFit="1" customWidth="1"/>
    <col min="4" max="4" width="51.140625" style="4" customWidth="1"/>
    <col min="5" max="5" width="11.85546875" style="4" customWidth="1"/>
    <col min="6" max="6" width="12.85546875" style="4" customWidth="1"/>
    <col min="7" max="7" width="11.5703125" style="4" customWidth="1"/>
    <col min="8" max="8" width="11.28515625" style="4" bestFit="1" customWidth="1"/>
    <col min="9" max="9" width="14.85546875" style="4" hidden="1" customWidth="1"/>
    <col min="10" max="10" width="9.7109375" style="4" bestFit="1" customWidth="1"/>
    <col min="11" max="11" width="18.85546875" style="4" customWidth="1"/>
    <col min="12" max="16384" width="11.42578125" style="4"/>
  </cols>
  <sheetData>
    <row r="7" spans="2:11">
      <c r="B7" s="42" t="s">
        <v>442</v>
      </c>
    </row>
    <row r="9" spans="2:11" ht="15.75" thickBot="1">
      <c r="B9" s="72"/>
    </row>
    <row r="10" spans="2:11" ht="45">
      <c r="B10" s="329" t="s">
        <v>202</v>
      </c>
      <c r="C10" s="330" t="s">
        <v>201</v>
      </c>
      <c r="D10" s="330" t="s">
        <v>203</v>
      </c>
      <c r="E10" s="330" t="s">
        <v>204</v>
      </c>
      <c r="F10" s="330" t="s">
        <v>303</v>
      </c>
      <c r="G10" s="330" t="s">
        <v>205</v>
      </c>
      <c r="H10" s="331" t="s">
        <v>206</v>
      </c>
      <c r="I10" s="229"/>
    </row>
    <row r="11" spans="2:11">
      <c r="B11" s="332" t="s">
        <v>678</v>
      </c>
      <c r="C11" s="515" t="s">
        <v>249</v>
      </c>
      <c r="D11" s="618" t="s">
        <v>701</v>
      </c>
      <c r="E11" s="659" t="s">
        <v>740</v>
      </c>
      <c r="F11" s="659" t="s">
        <v>740</v>
      </c>
      <c r="G11" s="658">
        <v>0</v>
      </c>
      <c r="H11" s="704">
        <v>12017973</v>
      </c>
      <c r="I11" s="43"/>
      <c r="J11" s="337"/>
    </row>
    <row r="12" spans="2:11">
      <c r="B12" s="332" t="s">
        <v>679</v>
      </c>
      <c r="C12" s="515" t="s">
        <v>249</v>
      </c>
      <c r="D12" s="618" t="s">
        <v>701</v>
      </c>
      <c r="E12" s="659" t="s">
        <v>740</v>
      </c>
      <c r="F12" s="659" t="s">
        <v>740</v>
      </c>
      <c r="G12" s="658">
        <v>0</v>
      </c>
      <c r="H12" s="704">
        <v>32047928</v>
      </c>
      <c r="I12" s="290" t="e">
        <f>+G12+#REF!</f>
        <v>#REF!</v>
      </c>
      <c r="J12" s="10"/>
      <c r="K12" s="229"/>
    </row>
    <row r="13" spans="2:11">
      <c r="B13" s="616" t="s">
        <v>732</v>
      </c>
      <c r="C13" s="617" t="s">
        <v>249</v>
      </c>
      <c r="D13" s="619" t="s">
        <v>711</v>
      </c>
      <c r="E13" s="659" t="s">
        <v>740</v>
      </c>
      <c r="F13" s="659" t="s">
        <v>740</v>
      </c>
      <c r="G13" s="658">
        <v>0</v>
      </c>
      <c r="H13" s="704">
        <v>48046035</v>
      </c>
      <c r="I13" s="290"/>
      <c r="J13" s="10"/>
      <c r="K13" s="229"/>
    </row>
    <row r="14" spans="2:11" ht="15.75" thickBot="1">
      <c r="B14" s="25" t="s">
        <v>159</v>
      </c>
      <c r="C14" s="315"/>
      <c r="D14" s="315"/>
      <c r="E14" s="315"/>
      <c r="F14" s="315"/>
      <c r="G14" s="316">
        <f>SUM(G11:G13)</f>
        <v>0</v>
      </c>
      <c r="H14" s="317">
        <f>SUM(H11:H13)</f>
        <v>92111936</v>
      </c>
      <c r="J14" s="229"/>
      <c r="K14" s="229"/>
    </row>
    <row r="15" spans="2:11">
      <c r="J15" s="10"/>
    </row>
    <row r="16" spans="2:11">
      <c r="G16" s="222"/>
      <c r="I16" s="10"/>
      <c r="J16" s="229"/>
      <c r="K16" s="10"/>
    </row>
    <row r="17" spans="2:11">
      <c r="J17" s="337"/>
      <c r="K17" s="222"/>
    </row>
    <row r="18" spans="2:11">
      <c r="I18" s="222"/>
      <c r="J18" s="229"/>
      <c r="K18" s="222"/>
    </row>
    <row r="19" spans="2:11">
      <c r="J19" s="52"/>
    </row>
    <row r="20" spans="2:11">
      <c r="I20" s="10"/>
      <c r="J20" s="229"/>
    </row>
    <row r="21" spans="2:11">
      <c r="I21" s="10"/>
    </row>
    <row r="22" spans="2:11">
      <c r="I22" s="10"/>
    </row>
    <row r="23" spans="2:11">
      <c r="I23" s="10"/>
    </row>
    <row r="24" spans="2:11">
      <c r="I24" s="10"/>
    </row>
    <row r="25" spans="2:11">
      <c r="B25" s="443"/>
      <c r="C25" s="443"/>
      <c r="D25" s="443" t="s">
        <v>550</v>
      </c>
      <c r="E25" s="443"/>
      <c r="F25" s="443"/>
      <c r="G25" s="443"/>
      <c r="H25" s="443"/>
      <c r="I25" s="10"/>
    </row>
    <row r="26" spans="2:11">
      <c r="B26" s="443"/>
      <c r="C26" s="443"/>
      <c r="D26" s="443" t="s">
        <v>15</v>
      </c>
      <c r="E26" s="443"/>
      <c r="F26" s="443"/>
      <c r="G26" s="443"/>
      <c r="H26" s="443"/>
      <c r="I26" s="10"/>
    </row>
    <row r="27" spans="2:11">
      <c r="B27" s="443"/>
      <c r="C27" s="443"/>
      <c r="D27" s="443" t="s">
        <v>551</v>
      </c>
      <c r="E27" s="443"/>
      <c r="F27" s="443"/>
      <c r="G27" s="443"/>
      <c r="H27" s="443"/>
      <c r="I27" s="10"/>
    </row>
    <row r="28" spans="2:11">
      <c r="I28" s="326"/>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6:F22"/>
  <sheetViews>
    <sheetView workbookViewId="0">
      <selection activeCell="M16" sqref="M16"/>
    </sheetView>
  </sheetViews>
  <sheetFormatPr baseColWidth="10" defaultColWidth="11.42578125" defaultRowHeight="15"/>
  <cols>
    <col min="1" max="1" width="11.42578125" style="4"/>
    <col min="2" max="2" width="23.85546875" style="4" customWidth="1"/>
    <col min="3" max="3" width="11.42578125" style="4"/>
    <col min="4" max="4" width="13.42578125" style="4" customWidth="1"/>
    <col min="5" max="16384" width="11.42578125" style="4"/>
  </cols>
  <sheetData>
    <row r="6" spans="2:6">
      <c r="B6" s="42" t="s">
        <v>443</v>
      </c>
      <c r="C6" s="322"/>
      <c r="D6" s="322"/>
      <c r="E6" s="322"/>
      <c r="F6" s="322"/>
    </row>
    <row r="7" spans="2:6">
      <c r="C7" s="322"/>
      <c r="D7" s="322"/>
      <c r="E7" s="322"/>
      <c r="F7" s="322"/>
    </row>
    <row r="8" spans="2:6" ht="15.75" thickBot="1">
      <c r="B8" s="72" t="s">
        <v>320</v>
      </c>
      <c r="C8" s="322"/>
      <c r="D8" s="322"/>
      <c r="E8" s="322"/>
      <c r="F8" s="322"/>
    </row>
    <row r="9" spans="2:6" ht="45">
      <c r="B9" s="340" t="s">
        <v>208</v>
      </c>
      <c r="C9" s="330" t="s">
        <v>203</v>
      </c>
      <c r="D9" s="330" t="s">
        <v>209</v>
      </c>
      <c r="E9" s="330" t="s">
        <v>210</v>
      </c>
      <c r="F9" s="331" t="s">
        <v>211</v>
      </c>
    </row>
    <row r="10" spans="2:6">
      <c r="B10" s="19"/>
      <c r="C10" s="285"/>
      <c r="D10" s="285"/>
      <c r="E10" s="285">
        <v>0</v>
      </c>
      <c r="F10" s="341">
        <v>0</v>
      </c>
    </row>
    <row r="11" spans="2:6">
      <c r="B11" s="22" t="s">
        <v>176</v>
      </c>
      <c r="C11" s="342"/>
      <c r="D11" s="342"/>
      <c r="E11" s="342">
        <v>0</v>
      </c>
      <c r="F11" s="343">
        <v>0</v>
      </c>
    </row>
    <row r="12" spans="2:6" ht="15.75" thickBot="1">
      <c r="B12" s="399" t="s">
        <v>175</v>
      </c>
      <c r="C12" s="405"/>
      <c r="D12" s="405"/>
      <c r="E12" s="405">
        <v>0</v>
      </c>
      <c r="F12" s="406">
        <v>0</v>
      </c>
    </row>
    <row r="20" spans="2:6">
      <c r="B20" s="443"/>
      <c r="C20" s="443" t="s">
        <v>550</v>
      </c>
      <c r="D20" s="443"/>
      <c r="E20" s="443"/>
      <c r="F20" s="443"/>
    </row>
    <row r="21" spans="2:6">
      <c r="B21" s="443"/>
      <c r="C21" s="443" t="s">
        <v>15</v>
      </c>
      <c r="D21" s="443"/>
      <c r="E21" s="443"/>
      <c r="F21" s="443"/>
    </row>
    <row r="22" spans="2:6">
      <c r="B22" s="443"/>
      <c r="C22" s="443" t="s">
        <v>551</v>
      </c>
      <c r="D22" s="443"/>
      <c r="E22" s="443"/>
      <c r="F22" s="443"/>
    </row>
  </sheetData>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6:F22"/>
  <sheetViews>
    <sheetView topLeftCell="A7" workbookViewId="0">
      <selection activeCell="G10" sqref="G10"/>
    </sheetView>
  </sheetViews>
  <sheetFormatPr baseColWidth="10" defaultColWidth="11.42578125" defaultRowHeight="15"/>
  <cols>
    <col min="1" max="1" width="11.42578125" style="4"/>
    <col min="2" max="2" width="37.42578125" style="4" bestFit="1" customWidth="1"/>
    <col min="3" max="3" width="12.42578125" style="4" bestFit="1" customWidth="1"/>
    <col min="4" max="4" width="16.5703125" style="4" customWidth="1"/>
    <col min="5" max="16384" width="11.42578125" style="4"/>
  </cols>
  <sheetData>
    <row r="6" spans="2:5">
      <c r="B6" s="42" t="s">
        <v>444</v>
      </c>
      <c r="C6" s="322"/>
      <c r="D6" s="322"/>
      <c r="E6" s="322"/>
    </row>
    <row r="7" spans="2:5">
      <c r="B7" s="42"/>
      <c r="C7" s="322"/>
      <c r="D7" s="322"/>
      <c r="E7" s="322"/>
    </row>
    <row r="8" spans="2:5" ht="15.75" thickBot="1">
      <c r="B8" s="72"/>
      <c r="C8" s="322"/>
      <c r="D8" s="322"/>
      <c r="E8" s="322"/>
    </row>
    <row r="9" spans="2:5">
      <c r="B9" s="427" t="s">
        <v>172</v>
      </c>
      <c r="C9" s="419" t="s">
        <v>212</v>
      </c>
      <c r="D9" s="420" t="s">
        <v>213</v>
      </c>
      <c r="E9" s="322"/>
    </row>
    <row r="10" spans="2:5">
      <c r="B10" s="19" t="s">
        <v>46</v>
      </c>
      <c r="C10" s="344">
        <v>0</v>
      </c>
      <c r="D10" s="428">
        <v>0</v>
      </c>
      <c r="E10" s="322"/>
    </row>
    <row r="11" spans="2:5">
      <c r="B11" s="22" t="s">
        <v>214</v>
      </c>
      <c r="C11" s="345">
        <f>SUM(C10:C10)</f>
        <v>0</v>
      </c>
      <c r="D11" s="429">
        <f>SUM(D10:D10)</f>
        <v>0</v>
      </c>
      <c r="E11" s="322"/>
    </row>
    <row r="12" spans="2:5" ht="15.75" thickBot="1">
      <c r="B12" s="399" t="s">
        <v>215</v>
      </c>
      <c r="C12" s="430">
        <v>48222844</v>
      </c>
      <c r="D12" s="431">
        <v>158324580</v>
      </c>
      <c r="E12" s="346"/>
    </row>
    <row r="20" spans="2:6">
      <c r="B20" s="443" t="s">
        <v>550</v>
      </c>
      <c r="C20" s="443"/>
      <c r="D20" s="443"/>
      <c r="E20" s="28"/>
      <c r="F20" s="28"/>
    </row>
    <row r="21" spans="2:6">
      <c r="B21" s="443" t="s">
        <v>15</v>
      </c>
      <c r="C21" s="443"/>
      <c r="D21" s="443"/>
      <c r="E21" s="28"/>
      <c r="F21" s="28"/>
    </row>
    <row r="22" spans="2:6">
      <c r="B22" s="443" t="s">
        <v>551</v>
      </c>
      <c r="C22" s="443"/>
      <c r="D22" s="443"/>
      <c r="E22" s="28"/>
      <c r="F22" s="28"/>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6:F25"/>
  <sheetViews>
    <sheetView workbookViewId="0">
      <selection activeCell="B9" sqref="B9:F17"/>
    </sheetView>
  </sheetViews>
  <sheetFormatPr baseColWidth="10" defaultColWidth="11.42578125" defaultRowHeight="15"/>
  <cols>
    <col min="1" max="1" width="11.42578125" style="4"/>
    <col min="2" max="2" width="31.28515625" style="4" customWidth="1"/>
    <col min="3" max="3" width="21.7109375" style="4" customWidth="1"/>
    <col min="4" max="4" width="26.5703125" style="4" customWidth="1"/>
    <col min="5" max="5" width="16.5703125" style="4" bestFit="1" customWidth="1"/>
    <col min="6" max="6" width="18.85546875" style="4" bestFit="1" customWidth="1"/>
    <col min="7" max="16384" width="11.42578125" style="4"/>
  </cols>
  <sheetData>
    <row r="6" spans="2:6">
      <c r="B6" s="42" t="s">
        <v>445</v>
      </c>
    </row>
    <row r="7" spans="2:6">
      <c r="B7" s="42"/>
    </row>
    <row r="8" spans="2:6" ht="15.75" thickBot="1">
      <c r="B8" s="72"/>
    </row>
    <row r="9" spans="2:6" ht="30" customHeight="1">
      <c r="B9" s="844" t="s">
        <v>202</v>
      </c>
      <c r="C9" s="846" t="s">
        <v>201</v>
      </c>
      <c r="D9" s="846" t="s">
        <v>203</v>
      </c>
      <c r="E9" s="842" t="s">
        <v>216</v>
      </c>
      <c r="F9" s="843"/>
    </row>
    <row r="10" spans="2:6">
      <c r="B10" s="845"/>
      <c r="C10" s="847"/>
      <c r="D10" s="847"/>
      <c r="E10" s="288" t="s">
        <v>205</v>
      </c>
      <c r="F10" s="318" t="s">
        <v>494</v>
      </c>
    </row>
    <row r="11" spans="2:6" ht="30">
      <c r="B11" s="338" t="s">
        <v>550</v>
      </c>
      <c r="C11" s="347" t="s">
        <v>207</v>
      </c>
      <c r="D11" s="339" t="s">
        <v>79</v>
      </c>
      <c r="E11" s="335">
        <v>846519800.95519996</v>
      </c>
      <c r="F11" s="335">
        <v>341181281.8696</v>
      </c>
    </row>
    <row r="12" spans="2:6" ht="30">
      <c r="B12" s="338" t="s">
        <v>550</v>
      </c>
      <c r="C12" s="347" t="s">
        <v>207</v>
      </c>
      <c r="D12" s="339" t="s">
        <v>690</v>
      </c>
      <c r="E12" s="335">
        <v>0</v>
      </c>
      <c r="F12" s="335">
        <v>12017973</v>
      </c>
    </row>
    <row r="13" spans="2:6" ht="30">
      <c r="B13" s="338" t="s">
        <v>565</v>
      </c>
      <c r="C13" s="347" t="s">
        <v>207</v>
      </c>
      <c r="D13" s="339" t="s">
        <v>79</v>
      </c>
      <c r="E13" s="335">
        <v>452114.13979999995</v>
      </c>
      <c r="F13" s="335">
        <v>0</v>
      </c>
    </row>
    <row r="14" spans="2:6" ht="30">
      <c r="B14" s="338" t="s">
        <v>565</v>
      </c>
      <c r="C14" s="347" t="s">
        <v>207</v>
      </c>
      <c r="D14" s="339" t="s">
        <v>690</v>
      </c>
      <c r="E14" s="335">
        <v>0</v>
      </c>
      <c r="F14" s="335">
        <v>32047928</v>
      </c>
    </row>
    <row r="15" spans="2:6" ht="30">
      <c r="B15" s="338" t="s">
        <v>729</v>
      </c>
      <c r="C15" s="347" t="s">
        <v>207</v>
      </c>
      <c r="D15" s="339" t="s">
        <v>712</v>
      </c>
      <c r="E15" s="335">
        <v>0</v>
      </c>
      <c r="F15" s="335">
        <v>48046035.148999996</v>
      </c>
    </row>
    <row r="16" spans="2:6">
      <c r="B16" s="22" t="s">
        <v>295</v>
      </c>
      <c r="C16" s="23"/>
      <c r="D16" s="23"/>
      <c r="E16" s="289">
        <f>+E11+E13</f>
        <v>846971915.09499991</v>
      </c>
      <c r="F16" s="314">
        <v>341181281.8696</v>
      </c>
    </row>
    <row r="17" spans="2:6" ht="15.75" thickBot="1">
      <c r="B17" s="25" t="s">
        <v>296</v>
      </c>
      <c r="C17" s="26"/>
      <c r="D17" s="26"/>
      <c r="E17" s="316">
        <f>+E12+E14+E15</f>
        <v>0</v>
      </c>
      <c r="F17" s="317">
        <v>92111936.149000004</v>
      </c>
    </row>
    <row r="19" spans="2:6">
      <c r="E19" s="222"/>
    </row>
    <row r="23" spans="2:6">
      <c r="B23" s="443"/>
      <c r="C23" s="443" t="s">
        <v>550</v>
      </c>
      <c r="D23" s="443"/>
      <c r="E23" s="443"/>
      <c r="F23" s="443"/>
    </row>
    <row r="24" spans="2:6">
      <c r="B24" s="443"/>
      <c r="C24" s="443" t="s">
        <v>15</v>
      </c>
      <c r="D24" s="443"/>
      <c r="E24" s="443"/>
      <c r="F24" s="443"/>
    </row>
    <row r="25" spans="2:6">
      <c r="B25" s="443"/>
      <c r="C25" s="443" t="s">
        <v>551</v>
      </c>
      <c r="D25" s="443"/>
      <c r="E25" s="443"/>
      <c r="F25" s="443"/>
    </row>
  </sheetData>
  <mergeCells count="4">
    <mergeCell ref="E9:F9"/>
    <mergeCell ref="B9:B10"/>
    <mergeCell ref="C9:C10"/>
    <mergeCell ref="D9:D10"/>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6:F24"/>
  <sheetViews>
    <sheetView workbookViewId="0">
      <selection activeCell="B9" sqref="B9:E14"/>
    </sheetView>
  </sheetViews>
  <sheetFormatPr baseColWidth="10" defaultColWidth="11.42578125" defaultRowHeight="15"/>
  <cols>
    <col min="1" max="1" width="11.42578125" style="4"/>
    <col min="2" max="2" width="41.85546875" style="4" customWidth="1"/>
    <col min="3" max="3" width="12.7109375" style="4" customWidth="1"/>
    <col min="4" max="4" width="14.140625" style="4" customWidth="1"/>
    <col min="5" max="6" width="13.42578125" style="4" bestFit="1" customWidth="1"/>
    <col min="7" max="7" width="12.5703125" style="4" bestFit="1" customWidth="1"/>
    <col min="8" max="16384" width="11.42578125" style="4"/>
  </cols>
  <sheetData>
    <row r="6" spans="2:5">
      <c r="B6" s="42" t="s">
        <v>446</v>
      </c>
    </row>
    <row r="8" spans="2:5" ht="15.75" thickBot="1"/>
    <row r="9" spans="2:5">
      <c r="B9" s="329" t="s">
        <v>217</v>
      </c>
      <c r="C9" s="348" t="s">
        <v>201</v>
      </c>
      <c r="D9" s="348" t="s">
        <v>218</v>
      </c>
      <c r="E9" s="349" t="s">
        <v>219</v>
      </c>
    </row>
    <row r="10" spans="2:5" s="1" customFormat="1">
      <c r="B10" s="338" t="s">
        <v>550</v>
      </c>
      <c r="C10" s="347" t="s">
        <v>207</v>
      </c>
      <c r="D10" s="350">
        <v>1173891053</v>
      </c>
      <c r="E10" s="336">
        <v>66803700</v>
      </c>
    </row>
    <row r="11" spans="2:5" s="1" customFormat="1">
      <c r="B11" s="338" t="s">
        <v>565</v>
      </c>
      <c r="C11" s="347" t="s">
        <v>207</v>
      </c>
      <c r="D11" s="350">
        <v>410645</v>
      </c>
      <c r="E11" s="336">
        <v>178143200</v>
      </c>
    </row>
    <row r="12" spans="2:5" s="1" customFormat="1">
      <c r="B12" s="338" t="s">
        <v>730</v>
      </c>
      <c r="C12" s="347" t="s">
        <v>207</v>
      </c>
      <c r="D12" s="350">
        <v>0</v>
      </c>
      <c r="E12" s="336">
        <v>87437364</v>
      </c>
    </row>
    <row r="13" spans="2:5">
      <c r="B13" s="22" t="s">
        <v>521</v>
      </c>
      <c r="C13" s="288"/>
      <c r="D13" s="289">
        <f>SUM(D10:D11)</f>
        <v>1174301698</v>
      </c>
      <c r="E13" s="314">
        <f>SUM(E10:E12)</f>
        <v>332384264</v>
      </c>
    </row>
    <row r="14" spans="2:5" ht="15.75" thickBot="1">
      <c r="B14" s="399" t="s">
        <v>166</v>
      </c>
      <c r="C14" s="402"/>
      <c r="D14" s="400">
        <v>0</v>
      </c>
      <c r="E14" s="401">
        <v>244085753</v>
      </c>
    </row>
    <row r="15" spans="2:5">
      <c r="E15" s="222"/>
    </row>
    <row r="22" spans="2:6">
      <c r="B22" s="443"/>
      <c r="C22" s="443" t="s">
        <v>550</v>
      </c>
      <c r="D22" s="443"/>
      <c r="E22" s="443"/>
      <c r="F22" s="443"/>
    </row>
    <row r="23" spans="2:6">
      <c r="B23" s="443"/>
      <c r="C23" s="443" t="s">
        <v>15</v>
      </c>
      <c r="D23" s="443"/>
      <c r="E23" s="443"/>
      <c r="F23" s="443"/>
    </row>
    <row r="24" spans="2:6">
      <c r="B24" s="443"/>
      <c r="C24" s="443" t="s">
        <v>551</v>
      </c>
      <c r="D24" s="443"/>
      <c r="E24" s="443"/>
      <c r="F24" s="443"/>
    </row>
  </sheetData>
  <pageMargins left="0.7" right="0.7" top="0.75" bottom="0.75"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6:J25"/>
  <sheetViews>
    <sheetView zoomScaleNormal="100" workbookViewId="0">
      <selection activeCell="B9" sqref="B9:F15"/>
    </sheetView>
  </sheetViews>
  <sheetFormatPr baseColWidth="10" defaultColWidth="11.42578125" defaultRowHeight="15"/>
  <cols>
    <col min="1" max="1" width="11.42578125" style="4"/>
    <col min="2" max="2" width="25.28515625" style="4" customWidth="1"/>
    <col min="3" max="3" width="17.140625" style="4" customWidth="1"/>
    <col min="4" max="4" width="14.140625" style="4" bestFit="1" customWidth="1"/>
    <col min="5" max="5" width="14.140625" style="4" customWidth="1"/>
    <col min="6" max="6" width="16.7109375" style="4" customWidth="1"/>
    <col min="7" max="7" width="14.140625" style="4" bestFit="1" customWidth="1"/>
    <col min="8" max="8" width="14.85546875" style="4" bestFit="1" customWidth="1"/>
    <col min="9" max="10" width="12.7109375" style="4" bestFit="1" customWidth="1"/>
    <col min="11" max="11" width="11.42578125" style="4"/>
    <col min="12" max="12" width="12.7109375" style="4" bestFit="1" customWidth="1"/>
    <col min="13" max="16384" width="11.42578125" style="4"/>
  </cols>
  <sheetData>
    <row r="6" spans="2:9">
      <c r="B6" s="42" t="s">
        <v>447</v>
      </c>
    </row>
    <row r="7" spans="2:9">
      <c r="B7" s="4" t="s">
        <v>226</v>
      </c>
    </row>
    <row r="8" spans="2:9" ht="15.75" thickBot="1"/>
    <row r="9" spans="2:9" ht="30">
      <c r="B9" s="340" t="s">
        <v>172</v>
      </c>
      <c r="C9" s="330" t="s">
        <v>220</v>
      </c>
      <c r="D9" s="348" t="s">
        <v>26</v>
      </c>
      <c r="E9" s="348" t="s">
        <v>67</v>
      </c>
      <c r="F9" s="331" t="s">
        <v>221</v>
      </c>
    </row>
    <row r="10" spans="2:9">
      <c r="B10" s="19" t="s">
        <v>49</v>
      </c>
      <c r="C10" s="287">
        <v>6500000000</v>
      </c>
      <c r="D10" s="287">
        <v>0</v>
      </c>
      <c r="E10" s="287">
        <v>0</v>
      </c>
      <c r="F10" s="313">
        <f>+C10+D10-E10</f>
        <v>6500000000</v>
      </c>
      <c r="G10" s="10"/>
      <c r="H10" s="10"/>
      <c r="I10" s="10"/>
    </row>
    <row r="11" spans="2:9">
      <c r="B11" s="19" t="s">
        <v>222</v>
      </c>
      <c r="C11" s="287">
        <v>0</v>
      </c>
      <c r="D11" s="287">
        <v>0</v>
      </c>
      <c r="E11" s="287">
        <v>0</v>
      </c>
      <c r="F11" s="313">
        <f t="shared" ref="F11:F13" si="0">+C11+D11-E11</f>
        <v>0</v>
      </c>
      <c r="G11" s="10"/>
      <c r="H11" s="10"/>
      <c r="I11" s="10"/>
    </row>
    <row r="12" spans="2:9">
      <c r="B12" s="19" t="s">
        <v>223</v>
      </c>
      <c r="C12" s="287">
        <v>103000000</v>
      </c>
      <c r="D12" s="287">
        <v>0</v>
      </c>
      <c r="E12" s="287">
        <v>0</v>
      </c>
      <c r="F12" s="313">
        <f>+C12+D12-E12</f>
        <v>103000000</v>
      </c>
      <c r="G12" s="10"/>
      <c r="H12" s="10"/>
      <c r="I12" s="10"/>
    </row>
    <row r="13" spans="2:9">
      <c r="B13" s="19" t="s">
        <v>224</v>
      </c>
      <c r="C13" s="287">
        <v>-1682768539</v>
      </c>
      <c r="D13" s="287">
        <v>0</v>
      </c>
      <c r="E13" s="287">
        <v>0</v>
      </c>
      <c r="F13" s="313">
        <f t="shared" si="0"/>
        <v>-1682768539</v>
      </c>
      <c r="G13" s="10"/>
      <c r="H13" s="10"/>
      <c r="I13" s="10"/>
    </row>
    <row r="14" spans="2:9">
      <c r="B14" s="19" t="s">
        <v>225</v>
      </c>
      <c r="C14" s="287">
        <v>0</v>
      </c>
      <c r="D14" s="351">
        <v>442865987</v>
      </c>
      <c r="E14" s="351">
        <v>0</v>
      </c>
      <c r="F14" s="313">
        <f>+C14+D14-E14</f>
        <v>442865987</v>
      </c>
      <c r="G14" s="10"/>
      <c r="H14" s="10"/>
      <c r="I14" s="10"/>
    </row>
    <row r="15" spans="2:9" s="43" customFormat="1" ht="15.75" thickBot="1">
      <c r="B15" s="25" t="s">
        <v>72</v>
      </c>
      <c r="C15" s="316">
        <f>SUM(C10:C14)</f>
        <v>4920231461</v>
      </c>
      <c r="D15" s="316">
        <f>SUM(D10:D14)</f>
        <v>442865987</v>
      </c>
      <c r="E15" s="316">
        <f>SUM(E10:E14)</f>
        <v>0</v>
      </c>
      <c r="F15" s="317">
        <f>SUM(F10:F14)</f>
        <v>5363097448</v>
      </c>
      <c r="G15" s="10"/>
      <c r="H15" s="10"/>
      <c r="I15" s="10"/>
    </row>
    <row r="16" spans="2:9">
      <c r="H16" s="10"/>
    </row>
    <row r="17" spans="2:10">
      <c r="I17" s="222"/>
      <c r="J17" s="222"/>
    </row>
    <row r="18" spans="2:10">
      <c r="I18" s="222"/>
      <c r="J18" s="222"/>
    </row>
    <row r="23" spans="2:10">
      <c r="B23" s="443"/>
      <c r="C23" s="443" t="s">
        <v>550</v>
      </c>
      <c r="D23" s="443"/>
      <c r="E23" s="443"/>
      <c r="F23" s="443"/>
      <c r="G23" s="28"/>
    </row>
    <row r="24" spans="2:10">
      <c r="B24" s="443"/>
      <c r="C24" s="443" t="s">
        <v>15</v>
      </c>
      <c r="D24" s="443"/>
      <c r="E24" s="443"/>
      <c r="F24" s="443"/>
      <c r="G24" s="28"/>
    </row>
    <row r="25" spans="2:10">
      <c r="B25" s="443"/>
      <c r="C25" s="443" t="s">
        <v>551</v>
      </c>
      <c r="D25" s="443"/>
      <c r="E25" s="443"/>
      <c r="F25" s="443"/>
      <c r="G25" s="28"/>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6:G26"/>
  <sheetViews>
    <sheetView zoomScaleNormal="100" workbookViewId="0">
      <selection activeCell="L17" sqref="L17"/>
    </sheetView>
  </sheetViews>
  <sheetFormatPr baseColWidth="10" defaultColWidth="11.42578125" defaultRowHeight="15"/>
  <cols>
    <col min="1" max="1" width="11.42578125" style="4"/>
    <col min="2" max="2" width="32.42578125" style="4" customWidth="1"/>
    <col min="3" max="16384" width="11.42578125" style="4"/>
  </cols>
  <sheetData>
    <row r="6" spans="2:7">
      <c r="B6" s="42" t="s">
        <v>448</v>
      </c>
    </row>
    <row r="7" spans="2:7">
      <c r="B7" s="43"/>
    </row>
    <row r="8" spans="2:7">
      <c r="B8" s="4" t="s">
        <v>321</v>
      </c>
    </row>
    <row r="9" spans="2:7" ht="15.75" thickBot="1"/>
    <row r="10" spans="2:7" ht="45">
      <c r="B10" s="340" t="s">
        <v>172</v>
      </c>
      <c r="C10" s="330" t="s">
        <v>220</v>
      </c>
      <c r="D10" s="348" t="s">
        <v>26</v>
      </c>
      <c r="E10" s="348" t="s">
        <v>67</v>
      </c>
      <c r="F10" s="330" t="s">
        <v>530</v>
      </c>
      <c r="G10" s="331" t="s">
        <v>171</v>
      </c>
    </row>
    <row r="11" spans="2:7">
      <c r="B11" s="19" t="s">
        <v>30</v>
      </c>
      <c r="C11" s="20">
        <v>0</v>
      </c>
      <c r="D11" s="20">
        <v>0</v>
      </c>
      <c r="E11" s="20">
        <v>0</v>
      </c>
      <c r="F11" s="20">
        <v>0</v>
      </c>
      <c r="G11" s="21">
        <v>0</v>
      </c>
    </row>
    <row r="12" spans="2:7">
      <c r="B12" s="22" t="s">
        <v>19</v>
      </c>
      <c r="C12" s="288">
        <v>0</v>
      </c>
      <c r="D12" s="288">
        <v>0</v>
      </c>
      <c r="E12" s="288">
        <v>0</v>
      </c>
      <c r="F12" s="288">
        <v>0</v>
      </c>
      <c r="G12" s="318">
        <v>0</v>
      </c>
    </row>
    <row r="13" spans="2:7">
      <c r="B13" s="19" t="s">
        <v>619</v>
      </c>
      <c r="C13" s="20">
        <v>0</v>
      </c>
      <c r="D13" s="20">
        <v>0</v>
      </c>
      <c r="E13" s="20">
        <v>0</v>
      </c>
      <c r="F13" s="20">
        <v>0</v>
      </c>
      <c r="G13" s="21">
        <v>0</v>
      </c>
    </row>
    <row r="14" spans="2:7" ht="15.75" thickBot="1">
      <c r="B14" s="25" t="s">
        <v>19</v>
      </c>
      <c r="C14" s="315">
        <v>0</v>
      </c>
      <c r="D14" s="315">
        <v>0</v>
      </c>
      <c r="E14" s="315">
        <v>0</v>
      </c>
      <c r="F14" s="315">
        <v>0</v>
      </c>
      <c r="G14" s="319">
        <v>0</v>
      </c>
    </row>
    <row r="24" spans="2:7">
      <c r="B24" s="443"/>
      <c r="C24" s="443" t="s">
        <v>550</v>
      </c>
      <c r="D24" s="443"/>
      <c r="E24" s="443"/>
      <c r="F24" s="443"/>
      <c r="G24" s="443"/>
    </row>
    <row r="25" spans="2:7">
      <c r="B25" s="443"/>
      <c r="C25" s="443" t="s">
        <v>15</v>
      </c>
      <c r="D25" s="443"/>
      <c r="E25" s="443"/>
      <c r="F25" s="443"/>
      <c r="G25" s="443"/>
    </row>
    <row r="26" spans="2:7">
      <c r="B26" s="443"/>
      <c r="C26" s="443" t="s">
        <v>551</v>
      </c>
      <c r="D26" s="443"/>
      <c r="E26" s="443"/>
      <c r="F26" s="443"/>
      <c r="G26" s="443"/>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8:E54"/>
  <sheetViews>
    <sheetView topLeftCell="A25" zoomScaleNormal="100" workbookViewId="0">
      <selection activeCell="B31" sqref="B31:D35"/>
    </sheetView>
  </sheetViews>
  <sheetFormatPr baseColWidth="10" defaultColWidth="11.42578125" defaultRowHeight="15"/>
  <cols>
    <col min="1" max="1" width="11.42578125" style="4"/>
    <col min="2" max="2" width="51.28515625" style="4" customWidth="1"/>
    <col min="3" max="3" width="17.7109375" style="4" customWidth="1"/>
    <col min="4" max="4" width="18.85546875" style="4" bestFit="1" customWidth="1"/>
    <col min="5" max="5" width="2.7109375" style="4" bestFit="1" customWidth="1"/>
    <col min="6" max="6" width="11.42578125" style="4"/>
    <col min="7" max="7" width="12.5703125" style="4" bestFit="1" customWidth="1"/>
    <col min="8" max="8" width="14.28515625" style="4" bestFit="1" customWidth="1"/>
    <col min="9" max="9" width="11.42578125" style="4"/>
    <col min="10" max="10" width="12.28515625" style="4" bestFit="1" customWidth="1"/>
    <col min="11" max="16384" width="11.42578125" style="4"/>
  </cols>
  <sheetData>
    <row r="8" spans="2:5" s="43" customFormat="1">
      <c r="B8" s="42" t="s">
        <v>449</v>
      </c>
    </row>
    <row r="9" spans="2:5">
      <c r="B9" s="43" t="s">
        <v>227</v>
      </c>
    </row>
    <row r="10" spans="2:5" ht="15.75" thickBot="1">
      <c r="B10" s="71"/>
      <c r="C10" s="229">
        <v>45473</v>
      </c>
      <c r="D10" s="229">
        <v>45107</v>
      </c>
    </row>
    <row r="11" spans="2:5">
      <c r="B11" s="340" t="s">
        <v>172</v>
      </c>
      <c r="C11" s="330" t="s">
        <v>505</v>
      </c>
      <c r="D11" s="349" t="s">
        <v>494</v>
      </c>
    </row>
    <row r="12" spans="2:5">
      <c r="B12" s="352" t="s">
        <v>628</v>
      </c>
      <c r="C12" s="662">
        <v>192544760</v>
      </c>
      <c r="D12" s="661">
        <v>0</v>
      </c>
    </row>
    <row r="13" spans="2:5">
      <c r="B13" s="352" t="s">
        <v>629</v>
      </c>
      <c r="C13" s="662">
        <v>981756938</v>
      </c>
      <c r="D13" s="661">
        <v>0</v>
      </c>
    </row>
    <row r="14" spans="2:5" s="43" customFormat="1" ht="15.75" thickBot="1">
      <c r="B14" s="25" t="s">
        <v>19</v>
      </c>
      <c r="C14" s="699">
        <f>SUM(C12:C13)</f>
        <v>1174301698</v>
      </c>
      <c r="D14" s="663">
        <f>SUM(D12:D13)</f>
        <v>0</v>
      </c>
      <c r="E14" s="536">
        <f>+C14-'RESULTADO PERS VINC'!D13</f>
        <v>0</v>
      </c>
    </row>
    <row r="15" spans="2:5">
      <c r="C15" s="10"/>
    </row>
    <row r="16" spans="2:5">
      <c r="C16" s="326"/>
    </row>
    <row r="17" spans="2:4">
      <c r="B17" s="43" t="s">
        <v>529</v>
      </c>
    </row>
    <row r="18" spans="2:4" ht="15.75" thickBot="1">
      <c r="B18" s="71"/>
    </row>
    <row r="19" spans="2:4">
      <c r="B19" s="340" t="s">
        <v>172</v>
      </c>
      <c r="C19" s="330" t="s">
        <v>205</v>
      </c>
      <c r="D19" s="349" t="s">
        <v>206</v>
      </c>
    </row>
    <row r="20" spans="2:4">
      <c r="B20" s="19"/>
      <c r="C20" s="20">
        <v>0</v>
      </c>
      <c r="D20" s="21">
        <v>0</v>
      </c>
    </row>
    <row r="21" spans="2:4" s="43" customFormat="1" ht="15.75" thickBot="1">
      <c r="B21" s="25" t="s">
        <v>19</v>
      </c>
      <c r="C21" s="315">
        <v>0</v>
      </c>
      <c r="D21" s="319">
        <v>0</v>
      </c>
    </row>
    <row r="24" spans="2:4" s="353" customFormat="1">
      <c r="B24" s="43" t="s">
        <v>514</v>
      </c>
    </row>
    <row r="25" spans="2:4" s="353" customFormat="1">
      <c r="B25" s="4" t="s">
        <v>390</v>
      </c>
    </row>
    <row r="26" spans="2:4" s="353" customFormat="1">
      <c r="B26" s="4"/>
    </row>
    <row r="27" spans="2:4" s="353" customFormat="1">
      <c r="B27" s="4" t="s">
        <v>515</v>
      </c>
    </row>
    <row r="28" spans="2:4" s="353" customFormat="1">
      <c r="B28" s="4" t="s">
        <v>391</v>
      </c>
    </row>
    <row r="29" spans="2:4" s="353" customFormat="1">
      <c r="B29" s="4"/>
    </row>
    <row r="30" spans="2:4" s="353" customFormat="1">
      <c r="B30" s="43"/>
    </row>
    <row r="31" spans="2:4" ht="15.75" thickBot="1">
      <c r="C31" s="229">
        <v>45473</v>
      </c>
      <c r="D31" s="229">
        <v>45107</v>
      </c>
    </row>
    <row r="32" spans="2:4">
      <c r="B32" s="340" t="s">
        <v>172</v>
      </c>
      <c r="C32" s="330" t="s">
        <v>505</v>
      </c>
      <c r="D32" s="349" t="s">
        <v>494</v>
      </c>
    </row>
    <row r="33" spans="2:4" ht="20.25" customHeight="1">
      <c r="B33" s="354" t="s">
        <v>628</v>
      </c>
      <c r="C33" s="350">
        <v>288399554</v>
      </c>
      <c r="D33" s="350">
        <v>0</v>
      </c>
    </row>
    <row r="34" spans="2:4" ht="15.75" thickBot="1">
      <c r="B34" s="25" t="s">
        <v>19</v>
      </c>
      <c r="C34" s="316">
        <f>SUM(C33:C33)</f>
        <v>288399554</v>
      </c>
      <c r="D34" s="355">
        <f>SUM(D33:D33)</f>
        <v>0</v>
      </c>
    </row>
    <row r="35" spans="2:4" ht="15.75" thickBot="1">
      <c r="B35" s="25" t="s">
        <v>410</v>
      </c>
      <c r="C35" s="316">
        <f>+C34+C14</f>
        <v>1462701252</v>
      </c>
      <c r="D35" s="316">
        <v>0</v>
      </c>
    </row>
    <row r="36" spans="2:4">
      <c r="C36" s="222"/>
    </row>
    <row r="38" spans="2:4">
      <c r="B38" s="43" t="s">
        <v>283</v>
      </c>
    </row>
    <row r="39" spans="2:4" ht="15.75" thickBot="1"/>
    <row r="40" spans="2:4">
      <c r="B40" s="340" t="s">
        <v>172</v>
      </c>
      <c r="C40" s="330" t="s">
        <v>505</v>
      </c>
      <c r="D40" s="349" t="s">
        <v>494</v>
      </c>
    </row>
    <row r="41" spans="2:4">
      <c r="B41" s="19" t="s">
        <v>229</v>
      </c>
      <c r="C41" s="20">
        <v>0</v>
      </c>
      <c r="D41" s="313">
        <v>0</v>
      </c>
    </row>
    <row r="42" spans="2:4" ht="15.75" thickBot="1">
      <c r="B42" s="25" t="s">
        <v>19</v>
      </c>
      <c r="C42" s="26">
        <v>0</v>
      </c>
      <c r="D42" s="27">
        <v>0</v>
      </c>
    </row>
    <row r="45" spans="2:4">
      <c r="B45" s="443" t="s">
        <v>550</v>
      </c>
    </row>
    <row r="46" spans="2:4">
      <c r="B46" s="443" t="s">
        <v>15</v>
      </c>
    </row>
    <row r="47" spans="2:4">
      <c r="B47" s="443" t="s">
        <v>551</v>
      </c>
    </row>
    <row r="52" spans="2:5">
      <c r="B52" s="720"/>
      <c r="C52" s="720"/>
      <c r="D52" s="720"/>
      <c r="E52" s="28"/>
    </row>
    <row r="53" spans="2:5">
      <c r="B53" s="720"/>
      <c r="C53" s="720"/>
      <c r="D53" s="720"/>
      <c r="E53" s="28"/>
    </row>
    <row r="54" spans="2:5">
      <c r="B54" s="720"/>
      <c r="C54" s="720"/>
      <c r="D54" s="720"/>
      <c r="E54" s="28"/>
    </row>
  </sheetData>
  <mergeCells count="3">
    <mergeCell ref="B52:D52"/>
    <mergeCell ref="B53:D53"/>
    <mergeCell ref="B54:D54"/>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9:D55"/>
  <sheetViews>
    <sheetView topLeftCell="A17" zoomScale="110" zoomScaleNormal="110" workbookViewId="0">
      <selection activeCell="B10" sqref="B10:D48"/>
    </sheetView>
  </sheetViews>
  <sheetFormatPr baseColWidth="10" defaultColWidth="11.42578125" defaultRowHeight="15"/>
  <cols>
    <col min="1" max="1" width="11.42578125" style="4"/>
    <col min="2" max="2" width="44.140625" style="4" customWidth="1"/>
    <col min="3" max="3" width="17" style="705" bestFit="1" customWidth="1"/>
    <col min="4" max="4" width="18.85546875" style="4" bestFit="1" customWidth="1"/>
    <col min="5" max="16384" width="11.42578125" style="4"/>
  </cols>
  <sheetData>
    <row r="9" spans="2:4">
      <c r="B9" s="42" t="s">
        <v>450</v>
      </c>
    </row>
    <row r="10" spans="2:4" ht="15.75" thickBot="1">
      <c r="C10" s="706">
        <v>45473</v>
      </c>
      <c r="D10" s="229">
        <v>45107</v>
      </c>
    </row>
    <row r="11" spans="2:4" ht="28.5" customHeight="1" thickBot="1">
      <c r="B11" s="356" t="s">
        <v>172</v>
      </c>
      <c r="C11" s="707" t="s">
        <v>505</v>
      </c>
      <c r="D11" s="357" t="s">
        <v>494</v>
      </c>
    </row>
    <row r="12" spans="2:4">
      <c r="B12" s="358" t="s">
        <v>279</v>
      </c>
      <c r="C12" s="708"/>
      <c r="D12" s="360"/>
    </row>
    <row r="13" spans="2:4">
      <c r="B13" s="359" t="s">
        <v>741</v>
      </c>
      <c r="C13" s="709">
        <v>3092730</v>
      </c>
      <c r="D13" s="361">
        <v>0</v>
      </c>
    </row>
    <row r="14" spans="2:4" ht="18.75" customHeight="1">
      <c r="B14" s="362" t="s">
        <v>742</v>
      </c>
      <c r="C14" s="709">
        <v>87201000</v>
      </c>
      <c r="D14" s="361">
        <v>236364</v>
      </c>
    </row>
    <row r="15" spans="2:4">
      <c r="B15" s="359" t="s">
        <v>603</v>
      </c>
      <c r="C15" s="709">
        <v>4082346</v>
      </c>
      <c r="D15" s="361">
        <v>0</v>
      </c>
    </row>
    <row r="16" spans="2:4">
      <c r="B16" s="363" t="s">
        <v>265</v>
      </c>
      <c r="C16" s="710">
        <f>SUM(C13:C15)</f>
        <v>94376076</v>
      </c>
      <c r="D16" s="710">
        <f>SUM(D13:D15)</f>
        <v>236364</v>
      </c>
    </row>
    <row r="17" spans="2:4">
      <c r="B17" s="358" t="s">
        <v>280</v>
      </c>
      <c r="C17" s="364"/>
      <c r="D17" s="365"/>
    </row>
    <row r="18" spans="2:4">
      <c r="B18" s="359" t="s">
        <v>604</v>
      </c>
      <c r="C18" s="709">
        <v>50274336</v>
      </c>
      <c r="D18" s="361">
        <v>5243216</v>
      </c>
    </row>
    <row r="19" spans="2:4">
      <c r="B19" s="363" t="s">
        <v>281</v>
      </c>
      <c r="C19" s="710">
        <f>SUM(C18)</f>
        <v>50274336</v>
      </c>
      <c r="D19" s="710">
        <f>SUM(D18)</f>
        <v>5243216</v>
      </c>
    </row>
    <row r="20" spans="2:4">
      <c r="B20" s="358" t="s">
        <v>389</v>
      </c>
      <c r="C20" s="711"/>
      <c r="D20" s="359"/>
    </row>
    <row r="21" spans="2:4">
      <c r="B21" s="359" t="s">
        <v>605</v>
      </c>
      <c r="C21" s="709">
        <v>4407943</v>
      </c>
      <c r="D21" s="361">
        <v>1692146</v>
      </c>
    </row>
    <row r="22" spans="2:4">
      <c r="B22" s="359" t="s">
        <v>606</v>
      </c>
      <c r="C22" s="709">
        <v>2555398</v>
      </c>
      <c r="D22" s="361">
        <v>1594775</v>
      </c>
    </row>
    <row r="23" spans="2:4">
      <c r="B23" s="366" t="s">
        <v>476</v>
      </c>
      <c r="C23" s="712">
        <v>1132770</v>
      </c>
      <c r="D23" s="361">
        <v>0</v>
      </c>
    </row>
    <row r="24" spans="2:4">
      <c r="B24" s="359" t="s">
        <v>562</v>
      </c>
      <c r="C24" s="709">
        <v>0</v>
      </c>
      <c r="D24" s="361">
        <v>363636</v>
      </c>
    </row>
    <row r="25" spans="2:4">
      <c r="B25" s="359" t="s">
        <v>607</v>
      </c>
      <c r="C25" s="709">
        <v>8962500</v>
      </c>
      <c r="D25" s="361">
        <v>13178899</v>
      </c>
    </row>
    <row r="26" spans="2:4">
      <c r="B26" s="359" t="s">
        <v>608</v>
      </c>
      <c r="C26" s="709">
        <v>0</v>
      </c>
      <c r="D26" s="361">
        <v>232727</v>
      </c>
    </row>
    <row r="27" spans="2:4">
      <c r="B27" s="359" t="s">
        <v>609</v>
      </c>
      <c r="C27" s="709">
        <v>496366</v>
      </c>
      <c r="D27" s="361">
        <v>177272</v>
      </c>
    </row>
    <row r="28" spans="2:4">
      <c r="B28" s="367" t="s">
        <v>610</v>
      </c>
      <c r="C28" s="709">
        <v>640909</v>
      </c>
      <c r="D28" s="361">
        <v>339000</v>
      </c>
    </row>
    <row r="29" spans="2:4">
      <c r="B29" s="368" t="s">
        <v>611</v>
      </c>
      <c r="C29" s="709">
        <v>10463798</v>
      </c>
      <c r="D29" s="361">
        <v>12964148</v>
      </c>
    </row>
    <row r="30" spans="2:4">
      <c r="B30" s="608" t="s">
        <v>612</v>
      </c>
      <c r="C30" s="709">
        <v>37569064</v>
      </c>
      <c r="D30" s="361">
        <v>51671240</v>
      </c>
    </row>
    <row r="31" spans="2:4">
      <c r="B31" s="366" t="s">
        <v>613</v>
      </c>
      <c r="C31" s="709">
        <v>5595353</v>
      </c>
      <c r="D31" s="361">
        <v>6126271</v>
      </c>
    </row>
    <row r="32" spans="2:4">
      <c r="B32" s="366" t="s">
        <v>743</v>
      </c>
      <c r="C32" s="709">
        <v>3561968</v>
      </c>
      <c r="D32" s="361">
        <v>0</v>
      </c>
    </row>
    <row r="33" spans="2:4">
      <c r="B33" s="366" t="s">
        <v>631</v>
      </c>
      <c r="C33" s="709">
        <v>0</v>
      </c>
      <c r="D33" s="361">
        <v>0</v>
      </c>
    </row>
    <row r="34" spans="2:4">
      <c r="B34" s="369" t="s">
        <v>614</v>
      </c>
      <c r="C34" s="709">
        <f>3045449+1136364</f>
        <v>4181813</v>
      </c>
      <c r="D34" s="361">
        <v>1414618</v>
      </c>
    </row>
    <row r="35" spans="2:4" ht="30">
      <c r="B35" s="369" t="s">
        <v>615</v>
      </c>
      <c r="C35" s="709">
        <v>0</v>
      </c>
      <c r="D35" s="361">
        <v>4681819</v>
      </c>
    </row>
    <row r="36" spans="2:4">
      <c r="B36" s="369" t="s">
        <v>635</v>
      </c>
      <c r="C36" s="709">
        <v>236364</v>
      </c>
      <c r="D36" s="361">
        <v>0</v>
      </c>
    </row>
    <row r="37" spans="2:4">
      <c r="B37" s="369" t="s">
        <v>509</v>
      </c>
      <c r="C37" s="709">
        <v>863050</v>
      </c>
      <c r="D37" s="361">
        <v>0</v>
      </c>
    </row>
    <row r="38" spans="2:4">
      <c r="B38" s="369" t="s">
        <v>477</v>
      </c>
      <c r="C38" s="709">
        <v>227273</v>
      </c>
      <c r="D38" s="361">
        <v>0</v>
      </c>
    </row>
    <row r="39" spans="2:4" ht="14.25" customHeight="1">
      <c r="B39" s="369" t="s">
        <v>598</v>
      </c>
      <c r="C39" s="709">
        <v>802042</v>
      </c>
      <c r="D39" s="361">
        <v>0</v>
      </c>
    </row>
    <row r="40" spans="2:4">
      <c r="B40" s="369" t="s">
        <v>599</v>
      </c>
      <c r="C40" s="709">
        <v>7772182</v>
      </c>
      <c r="D40" s="361">
        <v>0</v>
      </c>
    </row>
    <row r="41" spans="2:4">
      <c r="B41" s="369" t="s">
        <v>499</v>
      </c>
      <c r="C41" s="709">
        <v>8993180</v>
      </c>
      <c r="D41" s="361">
        <v>1363636</v>
      </c>
    </row>
    <row r="42" spans="2:4">
      <c r="B42" s="369" t="s">
        <v>600</v>
      </c>
      <c r="C42" s="709">
        <v>46566</v>
      </c>
      <c r="D42" s="361">
        <v>0</v>
      </c>
    </row>
    <row r="43" spans="2:4" hidden="1">
      <c r="B43" s="369" t="s">
        <v>601</v>
      </c>
      <c r="C43" s="709">
        <v>0</v>
      </c>
      <c r="D43" s="361">
        <v>0</v>
      </c>
    </row>
    <row r="44" spans="2:4" hidden="1">
      <c r="B44" s="369" t="s">
        <v>546</v>
      </c>
      <c r="C44" s="709">
        <v>0</v>
      </c>
      <c r="D44" s="361">
        <v>0</v>
      </c>
    </row>
    <row r="45" spans="2:4">
      <c r="B45" s="369" t="s">
        <v>602</v>
      </c>
      <c r="C45" s="709">
        <v>3436526</v>
      </c>
      <c r="D45" s="361">
        <v>0</v>
      </c>
    </row>
    <row r="46" spans="2:4" ht="14.25" hidden="1" customHeight="1">
      <c r="B46" s="369" t="s">
        <v>9</v>
      </c>
      <c r="C46" s="709">
        <v>0</v>
      </c>
      <c r="D46" s="361">
        <v>0</v>
      </c>
    </row>
    <row r="47" spans="2:4" ht="14.25" hidden="1" customHeight="1">
      <c r="B47" s="369" t="s">
        <v>636</v>
      </c>
      <c r="C47" s="709">
        <v>0</v>
      </c>
      <c r="D47" s="361">
        <v>0</v>
      </c>
    </row>
    <row r="48" spans="2:4" ht="15.75" thickBot="1">
      <c r="B48" s="370" t="s">
        <v>344</v>
      </c>
      <c r="C48" s="713">
        <f>SUM(C21:C47)</f>
        <v>101945065</v>
      </c>
      <c r="D48" s="371">
        <f>SUM(D21:D47)</f>
        <v>95800187</v>
      </c>
    </row>
    <row r="49" spans="2:4" ht="27.75" customHeight="1"/>
    <row r="53" spans="2:4">
      <c r="B53" s="443" t="s">
        <v>550</v>
      </c>
      <c r="C53" s="306"/>
      <c r="D53" s="443"/>
    </row>
    <row r="54" spans="2:4">
      <c r="B54" s="443" t="s">
        <v>15</v>
      </c>
      <c r="C54" s="306"/>
      <c r="D54" s="443"/>
    </row>
    <row r="55" spans="2:4">
      <c r="B55" s="443" t="s">
        <v>551</v>
      </c>
      <c r="C55" s="306"/>
      <c r="D55" s="443"/>
    </row>
  </sheetData>
  <sortState xmlns:xlrd2="http://schemas.microsoft.com/office/spreadsheetml/2017/richdata2" ref="B17:D31">
    <sortCondition ref="B17:B31"/>
  </sortState>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6:D58"/>
  <sheetViews>
    <sheetView zoomScaleNormal="100" workbookViewId="0">
      <selection activeCell="N23" sqref="N23"/>
    </sheetView>
  </sheetViews>
  <sheetFormatPr baseColWidth="10" defaultColWidth="11.42578125" defaultRowHeight="15"/>
  <cols>
    <col min="1" max="1" width="11.42578125" style="4"/>
    <col min="2" max="2" width="33.140625" style="4" customWidth="1"/>
    <col min="3" max="3" width="17.85546875" style="4" customWidth="1"/>
    <col min="4" max="4" width="19.42578125" style="4" customWidth="1"/>
    <col min="5" max="16384" width="11.42578125" style="4"/>
  </cols>
  <sheetData>
    <row r="6" spans="2:4">
      <c r="B6" s="42" t="s">
        <v>451</v>
      </c>
    </row>
    <row r="7" spans="2:4">
      <c r="B7" s="42"/>
    </row>
    <row r="8" spans="2:4" ht="15.75" thickBot="1">
      <c r="C8" s="229"/>
      <c r="D8" s="229"/>
    </row>
    <row r="9" spans="2:4">
      <c r="B9" s="340" t="s">
        <v>52</v>
      </c>
      <c r="C9" s="330" t="s">
        <v>205</v>
      </c>
      <c r="D9" s="349" t="s">
        <v>206</v>
      </c>
    </row>
    <row r="10" spans="2:4">
      <c r="B10" s="19" t="s">
        <v>630</v>
      </c>
      <c r="C10" s="287">
        <v>0</v>
      </c>
      <c r="D10" s="313">
        <v>0</v>
      </c>
    </row>
    <row r="11" spans="2:4">
      <c r="B11" s="19"/>
      <c r="C11" s="287">
        <v>0</v>
      </c>
      <c r="D11" s="313">
        <v>0</v>
      </c>
    </row>
    <row r="12" spans="2:4" ht="15.75" thickBot="1">
      <c r="B12" s="25" t="s">
        <v>159</v>
      </c>
      <c r="C12" s="316">
        <f>SUM(C10:C11)</f>
        <v>0</v>
      </c>
      <c r="D12" s="317">
        <f>SUM(D10:D11)</f>
        <v>0</v>
      </c>
    </row>
    <row r="13" spans="2:4">
      <c r="B13" s="340" t="s">
        <v>230</v>
      </c>
      <c r="C13" s="330" t="s">
        <v>505</v>
      </c>
      <c r="D13" s="349" t="s">
        <v>494</v>
      </c>
    </row>
    <row r="14" spans="2:4">
      <c r="B14" s="19"/>
      <c r="C14" s="287">
        <v>0</v>
      </c>
      <c r="D14" s="313">
        <v>0</v>
      </c>
    </row>
    <row r="15" spans="2:4">
      <c r="B15" s="372"/>
      <c r="C15" s="287">
        <v>0</v>
      </c>
      <c r="D15" s="313">
        <v>0</v>
      </c>
    </row>
    <row r="16" spans="2:4" ht="15.75" thickBot="1">
      <c r="B16" s="25" t="s">
        <v>159</v>
      </c>
      <c r="C16" s="316">
        <f>SUM(C14:C15)</f>
        <v>0</v>
      </c>
      <c r="D16" s="317">
        <f>SUM(D14:D15)</f>
        <v>0</v>
      </c>
    </row>
    <row r="24" spans="2:4">
      <c r="B24" s="443" t="s">
        <v>550</v>
      </c>
      <c r="C24" s="443"/>
      <c r="D24" s="443"/>
    </row>
    <row r="25" spans="2:4">
      <c r="B25" s="443" t="s">
        <v>15</v>
      </c>
      <c r="C25" s="443"/>
      <c r="D25" s="443"/>
    </row>
    <row r="26" spans="2:4">
      <c r="B26" s="443" t="s">
        <v>551</v>
      </c>
      <c r="C26" s="443"/>
      <c r="D26" s="443"/>
    </row>
    <row r="53" spans="2:2">
      <c r="B53" s="229"/>
    </row>
    <row r="54" spans="2:2">
      <c r="B54" s="222"/>
    </row>
    <row r="57" spans="2:2">
      <c r="B57" s="229"/>
    </row>
    <row r="58" spans="2:2">
      <c r="B58" s="222"/>
    </row>
  </sheetData>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5:D24"/>
  <sheetViews>
    <sheetView workbookViewId="0">
      <selection activeCell="B6" sqref="B6:D14"/>
    </sheetView>
  </sheetViews>
  <sheetFormatPr baseColWidth="10" defaultColWidth="11.42578125" defaultRowHeight="15"/>
  <cols>
    <col min="1" max="1" width="11.42578125" style="4"/>
    <col min="2" max="2" width="31.140625" style="4" bestFit="1" customWidth="1"/>
    <col min="3" max="3" width="17.140625" style="4" customWidth="1"/>
    <col min="4" max="4" width="18.85546875" style="4" bestFit="1" customWidth="1"/>
    <col min="5" max="16384" width="11.42578125" style="4"/>
  </cols>
  <sheetData>
    <row r="5" spans="2:4">
      <c r="B5" s="42" t="s">
        <v>452</v>
      </c>
    </row>
    <row r="6" spans="2:4" ht="15.75" thickBot="1">
      <c r="C6" s="229">
        <v>45473</v>
      </c>
      <c r="D6" s="229">
        <v>45107</v>
      </c>
    </row>
    <row r="7" spans="2:4">
      <c r="B7" s="340" t="s">
        <v>231</v>
      </c>
      <c r="C7" s="330" t="s">
        <v>505</v>
      </c>
      <c r="D7" s="349" t="s">
        <v>494</v>
      </c>
    </row>
    <row r="8" spans="2:4">
      <c r="B8" s="19" t="s">
        <v>341</v>
      </c>
      <c r="C8" s="287">
        <v>110459</v>
      </c>
      <c r="D8" s="415">
        <v>59</v>
      </c>
    </row>
    <row r="9" spans="2:4" ht="30.75" thickBot="1">
      <c r="B9" s="389" t="s">
        <v>342</v>
      </c>
      <c r="C9" s="373">
        <v>25618289</v>
      </c>
      <c r="D9" s="415">
        <v>23428414</v>
      </c>
    </row>
    <row r="10" spans="2:4" ht="15.75" thickBot="1">
      <c r="B10" s="432" t="s">
        <v>232</v>
      </c>
      <c r="C10" s="436">
        <f>SUM(C8:C9)</f>
        <v>25728748</v>
      </c>
      <c r="D10" s="437">
        <f>SUM(D8:D9)</f>
        <v>23428473</v>
      </c>
    </row>
    <row r="11" spans="2:4">
      <c r="B11" s="421" t="s">
        <v>55</v>
      </c>
      <c r="C11" s="434"/>
      <c r="D11" s="435"/>
    </row>
    <row r="12" spans="2:4">
      <c r="B12" s="19"/>
      <c r="C12" s="20">
        <v>0</v>
      </c>
      <c r="D12" s="21">
        <v>0</v>
      </c>
    </row>
    <row r="13" spans="2:4" ht="15.75" thickBot="1">
      <c r="B13" s="372"/>
      <c r="C13" s="390">
        <v>0</v>
      </c>
      <c r="D13" s="374">
        <v>0</v>
      </c>
    </row>
    <row r="14" spans="2:4" ht="15.75" thickBot="1">
      <c r="B14" s="432" t="s">
        <v>232</v>
      </c>
      <c r="C14" s="433">
        <f>SUM(C12:C13)</f>
        <v>0</v>
      </c>
      <c r="D14" s="433">
        <f>SUM(D12:D13)</f>
        <v>0</v>
      </c>
    </row>
    <row r="17" spans="2:4">
      <c r="B17" s="443" t="s">
        <v>550</v>
      </c>
    </row>
    <row r="18" spans="2:4">
      <c r="B18" s="443" t="s">
        <v>15</v>
      </c>
    </row>
    <row r="19" spans="2:4">
      <c r="B19" s="443" t="s">
        <v>551</v>
      </c>
    </row>
    <row r="22" spans="2:4">
      <c r="B22" s="720"/>
      <c r="C22" s="720"/>
      <c r="D22" s="720"/>
    </row>
    <row r="23" spans="2:4">
      <c r="B23" s="720"/>
      <c r="C23" s="720"/>
      <c r="D23" s="720"/>
    </row>
    <row r="24" spans="2:4">
      <c r="B24" s="720"/>
      <c r="C24" s="720"/>
      <c r="D24" s="720"/>
    </row>
  </sheetData>
  <mergeCells count="3">
    <mergeCell ref="B22:D22"/>
    <mergeCell ref="B23:D23"/>
    <mergeCell ref="B24:D24"/>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7:D28"/>
  <sheetViews>
    <sheetView workbookViewId="0">
      <selection activeCell="M18" sqref="M18"/>
    </sheetView>
  </sheetViews>
  <sheetFormatPr baseColWidth="10" defaultColWidth="11.42578125" defaultRowHeight="15"/>
  <cols>
    <col min="1" max="1" width="11.42578125" style="4"/>
    <col min="2" max="2" width="25.140625" style="4" bestFit="1" customWidth="1"/>
    <col min="3" max="3" width="18" style="4" customWidth="1"/>
    <col min="4" max="4" width="18.85546875" style="4" customWidth="1"/>
    <col min="5" max="16384" width="11.42578125" style="4"/>
  </cols>
  <sheetData>
    <row r="7" spans="2:4">
      <c r="B7" s="42" t="s">
        <v>453</v>
      </c>
    </row>
    <row r="9" spans="2:4" ht="15.75" thickBot="1">
      <c r="B9" s="4" t="s">
        <v>228</v>
      </c>
      <c r="C9" s="229"/>
      <c r="D9" s="229"/>
    </row>
    <row r="10" spans="2:4">
      <c r="B10" s="340" t="s">
        <v>53</v>
      </c>
      <c r="C10" s="330" t="s">
        <v>505</v>
      </c>
      <c r="D10" s="349" t="s">
        <v>494</v>
      </c>
    </row>
    <row r="11" spans="2:4">
      <c r="B11" s="19" t="s">
        <v>53</v>
      </c>
      <c r="C11" s="516">
        <v>0</v>
      </c>
      <c r="D11" s="517">
        <v>0</v>
      </c>
    </row>
    <row r="12" spans="2:4" ht="15.75" thickBot="1">
      <c r="B12" s="25" t="s">
        <v>159</v>
      </c>
      <c r="C12" s="317">
        <f>SUM(C11)</f>
        <v>0</v>
      </c>
      <c r="D12" s="317">
        <f>SUM(D11:D11)</f>
        <v>0</v>
      </c>
    </row>
    <row r="13" spans="2:4">
      <c r="C13" s="10"/>
    </row>
    <row r="14" spans="2:4" ht="15.75" thickBot="1">
      <c r="B14" s="4" t="s">
        <v>228</v>
      </c>
      <c r="C14" s="10"/>
    </row>
    <row r="15" spans="2:4">
      <c r="B15" s="340" t="s">
        <v>233</v>
      </c>
      <c r="C15" s="375" t="s">
        <v>505</v>
      </c>
      <c r="D15" s="349" t="s">
        <v>494</v>
      </c>
    </row>
    <row r="16" spans="2:4">
      <c r="B16" s="19" t="s">
        <v>332</v>
      </c>
      <c r="C16" s="516">
        <v>0</v>
      </c>
      <c r="D16" s="517">
        <v>0</v>
      </c>
    </row>
    <row r="17" spans="2:4" ht="15.75" thickBot="1">
      <c r="B17" s="25" t="s">
        <v>159</v>
      </c>
      <c r="C17" s="317">
        <f>SUM(C16)</f>
        <v>0</v>
      </c>
      <c r="D17" s="317">
        <f>SUM(D16)</f>
        <v>0</v>
      </c>
    </row>
    <row r="20" spans="2:4">
      <c r="C20" s="443" t="s">
        <v>550</v>
      </c>
    </row>
    <row r="21" spans="2:4">
      <c r="C21" s="443" t="s">
        <v>15</v>
      </c>
    </row>
    <row r="22" spans="2:4">
      <c r="C22" s="443" t="s">
        <v>551</v>
      </c>
    </row>
    <row r="26" spans="2:4">
      <c r="B26" s="720"/>
      <c r="C26" s="720"/>
      <c r="D26" s="720"/>
    </row>
    <row r="27" spans="2:4">
      <c r="B27" s="720"/>
      <c r="C27" s="720"/>
      <c r="D27" s="720"/>
    </row>
    <row r="28" spans="2:4">
      <c r="B28" s="720"/>
      <c r="C28" s="720"/>
      <c r="D28" s="720"/>
    </row>
  </sheetData>
  <mergeCells count="3">
    <mergeCell ref="B26:D26"/>
    <mergeCell ref="B27:D27"/>
    <mergeCell ref="B28:D28"/>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0:L65"/>
  <sheetViews>
    <sheetView topLeftCell="A43" zoomScaleNormal="100" workbookViewId="0">
      <selection activeCell="G51" sqref="G51"/>
    </sheetView>
  </sheetViews>
  <sheetFormatPr baseColWidth="10" defaultColWidth="11.42578125" defaultRowHeight="15"/>
  <cols>
    <col min="1" max="2" width="11.42578125" style="4"/>
    <col min="3" max="3" width="16.42578125" style="4" customWidth="1"/>
    <col min="4" max="4" width="30.28515625" style="4" bestFit="1" customWidth="1"/>
    <col min="5" max="5" width="20.5703125" style="4" customWidth="1"/>
    <col min="6" max="6" width="15.42578125" style="4" bestFit="1" customWidth="1"/>
    <col min="7" max="7" width="11.42578125" style="4"/>
    <col min="8" max="8" width="17.7109375" style="4" customWidth="1"/>
    <col min="9" max="9" width="16.28515625" style="4" bestFit="1" customWidth="1"/>
    <col min="10" max="16384" width="11.42578125" style="4"/>
  </cols>
  <sheetData>
    <row r="10" spans="2:2">
      <c r="B10" s="42" t="s">
        <v>372</v>
      </c>
    </row>
    <row r="12" spans="2:2">
      <c r="B12" s="43" t="s">
        <v>373</v>
      </c>
    </row>
    <row r="13" spans="2:2">
      <c r="B13" s="4" t="s">
        <v>374</v>
      </c>
    </row>
    <row r="14" spans="2:2">
      <c r="B14" s="43" t="s">
        <v>375</v>
      </c>
    </row>
    <row r="15" spans="2:2">
      <c r="B15" s="4" t="s">
        <v>376</v>
      </c>
    </row>
    <row r="16" spans="2:2">
      <c r="B16" s="43" t="s">
        <v>377</v>
      </c>
    </row>
    <row r="17" spans="2:4">
      <c r="B17" s="4" t="s">
        <v>378</v>
      </c>
    </row>
    <row r="19" spans="2:4" ht="15.75" thickBot="1"/>
    <row r="20" spans="2:4">
      <c r="B20" s="376" t="s">
        <v>336</v>
      </c>
      <c r="C20" s="377" t="s">
        <v>235</v>
      </c>
      <c r="D20" s="518" t="s">
        <v>337</v>
      </c>
    </row>
    <row r="21" spans="2:4">
      <c r="B21" s="447">
        <v>44854</v>
      </c>
      <c r="C21" s="448">
        <v>80000</v>
      </c>
      <c r="D21" s="519" t="s">
        <v>338</v>
      </c>
    </row>
    <row r="22" spans="2:4">
      <c r="B22" s="533">
        <v>45287</v>
      </c>
      <c r="C22" s="534">
        <v>10000</v>
      </c>
      <c r="D22" s="535" t="s">
        <v>633</v>
      </c>
    </row>
    <row r="23" spans="2:4" ht="15.75" thickBot="1">
      <c r="B23" s="520">
        <v>45287</v>
      </c>
      <c r="C23" s="449">
        <v>16000</v>
      </c>
      <c r="D23" s="521" t="s">
        <v>634</v>
      </c>
    </row>
    <row r="24" spans="2:4">
      <c r="B24" s="4" t="s">
        <v>719</v>
      </c>
    </row>
    <row r="25" spans="2:4">
      <c r="B25" s="353"/>
    </row>
    <row r="26" spans="2:4">
      <c r="B26" s="42" t="s">
        <v>379</v>
      </c>
    </row>
    <row r="27" spans="2:4">
      <c r="B27" s="4" t="s">
        <v>767</v>
      </c>
    </row>
    <row r="29" spans="2:4">
      <c r="B29" s="42" t="s">
        <v>380</v>
      </c>
    </row>
    <row r="30" spans="2:4">
      <c r="B30" s="4" t="s">
        <v>381</v>
      </c>
    </row>
    <row r="32" spans="2:4">
      <c r="B32" s="42" t="s">
        <v>385</v>
      </c>
    </row>
    <row r="33" spans="2:12">
      <c r="B33" s="4" t="s">
        <v>382</v>
      </c>
    </row>
    <row r="35" spans="2:12">
      <c r="B35" s="42" t="s">
        <v>386</v>
      </c>
      <c r="C35" s="468"/>
    </row>
    <row r="36" spans="2:12">
      <c r="B36" s="4" t="s">
        <v>383</v>
      </c>
    </row>
    <row r="38" spans="2:12">
      <c r="B38" s="42" t="s">
        <v>387</v>
      </c>
    </row>
    <row r="39" spans="2:12">
      <c r="B39" s="4" t="s">
        <v>384</v>
      </c>
    </row>
    <row r="41" spans="2:12">
      <c r="B41" s="42" t="s">
        <v>618</v>
      </c>
    </row>
    <row r="42" spans="2:12" ht="48.75" customHeight="1">
      <c r="B42" s="776" t="s">
        <v>769</v>
      </c>
      <c r="C42" s="776"/>
      <c r="D42" s="776"/>
      <c r="E42" s="776"/>
      <c r="F42" s="776"/>
      <c r="G42" s="776"/>
      <c r="H42" s="776"/>
      <c r="I42" s="776"/>
      <c r="J42" s="776"/>
      <c r="K42" s="776"/>
      <c r="L42" s="776"/>
    </row>
    <row r="43" spans="2:12">
      <c r="B43" s="529"/>
      <c r="C43" s="529"/>
      <c r="D43" s="529"/>
      <c r="E43" s="529"/>
      <c r="F43" s="529"/>
      <c r="G43" s="529"/>
      <c r="H43" s="529"/>
      <c r="I43" s="529"/>
      <c r="J43" s="529"/>
      <c r="K43" s="529"/>
      <c r="L43" s="529"/>
    </row>
    <row r="44" spans="2:12">
      <c r="B44" s="42" t="s">
        <v>727</v>
      </c>
      <c r="C44" s="529"/>
      <c r="D44" s="529"/>
      <c r="E44" s="529"/>
      <c r="F44" s="529"/>
      <c r="G44" s="529"/>
      <c r="H44" s="529"/>
      <c r="I44" s="529"/>
      <c r="J44" s="529"/>
      <c r="K44" s="529"/>
      <c r="L44" s="529"/>
    </row>
    <row r="45" spans="2:12">
      <c r="B45" s="776" t="s">
        <v>695</v>
      </c>
      <c r="C45" s="776"/>
      <c r="D45" s="776"/>
      <c r="E45" s="776"/>
      <c r="F45" s="529"/>
      <c r="G45" s="529"/>
      <c r="H45" s="529"/>
      <c r="I45" s="529"/>
      <c r="J45" s="529"/>
      <c r="K45" s="529"/>
      <c r="L45" s="529"/>
    </row>
    <row r="47" spans="2:12" s="43" customFormat="1">
      <c r="B47" s="43" t="s">
        <v>749</v>
      </c>
      <c r="E47" s="714" t="s">
        <v>766</v>
      </c>
      <c r="F47" s="714" t="s">
        <v>750</v>
      </c>
    </row>
    <row r="48" spans="2:12">
      <c r="B48" s="4" t="s">
        <v>696</v>
      </c>
      <c r="E48" s="715">
        <v>33291511112.04142</v>
      </c>
      <c r="F48" s="718">
        <v>6915199605</v>
      </c>
    </row>
    <row r="49" spans="2:9">
      <c r="B49" s="4" t="s">
        <v>697</v>
      </c>
      <c r="E49" s="716">
        <v>420936798751</v>
      </c>
      <c r="F49" s="719">
        <v>361793874998</v>
      </c>
    </row>
    <row r="50" spans="2:9" ht="15.75" thickBot="1">
      <c r="B50" s="43" t="s">
        <v>751</v>
      </c>
      <c r="E50" s="717">
        <f>SUM(E48:E49)</f>
        <v>454228309863.04144</v>
      </c>
      <c r="F50" s="717">
        <f>SUM(F48:F49)</f>
        <v>368709074603</v>
      </c>
    </row>
    <row r="51" spans="2:9" ht="15.75" thickTop="1">
      <c r="E51" s="442"/>
      <c r="F51" s="442"/>
    </row>
    <row r="52" spans="2:9" s="43" customFormat="1">
      <c r="B52" s="43" t="s">
        <v>752</v>
      </c>
      <c r="E52" s="714" t="s">
        <v>766</v>
      </c>
      <c r="F52" s="714" t="s">
        <v>750</v>
      </c>
    </row>
    <row r="53" spans="2:9">
      <c r="B53" s="4" t="s">
        <v>698</v>
      </c>
      <c r="E53" s="715">
        <v>33291511112.04142</v>
      </c>
      <c r="F53" s="718">
        <v>6915199605</v>
      </c>
    </row>
    <row r="54" spans="2:9">
      <c r="B54" s="4" t="s">
        <v>699</v>
      </c>
      <c r="E54" s="716">
        <v>420936798751</v>
      </c>
      <c r="F54" s="719">
        <v>361793874998</v>
      </c>
    </row>
    <row r="55" spans="2:9" ht="15.75" thickBot="1">
      <c r="B55" s="43" t="s">
        <v>753</v>
      </c>
      <c r="E55" s="717">
        <f>SUM(E53:E54)</f>
        <v>454228309863.04144</v>
      </c>
      <c r="F55" s="717">
        <f>SUM(F53:F54)</f>
        <v>368709074603</v>
      </c>
    </row>
    <row r="56" spans="2:9" ht="15.75" thickTop="1"/>
    <row r="63" spans="2:9">
      <c r="C63" s="443"/>
      <c r="D63" s="443"/>
      <c r="E63" s="443" t="s">
        <v>550</v>
      </c>
      <c r="F63" s="443"/>
      <c r="G63" s="443"/>
      <c r="H63" s="443"/>
      <c r="I63" s="443"/>
    </row>
    <row r="64" spans="2:9">
      <c r="C64" s="443"/>
      <c r="D64" s="443"/>
      <c r="E64" s="443" t="s">
        <v>15</v>
      </c>
      <c r="F64" s="443"/>
      <c r="G64" s="443"/>
      <c r="H64" s="443"/>
      <c r="I64" s="443"/>
    </row>
    <row r="65" spans="3:9">
      <c r="C65" s="443"/>
      <c r="D65" s="443"/>
      <c r="E65" s="443" t="s">
        <v>551</v>
      </c>
      <c r="F65" s="443"/>
      <c r="G65" s="443"/>
      <c r="H65" s="443"/>
      <c r="I65" s="443"/>
    </row>
  </sheetData>
  <mergeCells count="2">
    <mergeCell ref="B42:L42"/>
    <mergeCell ref="B45:E45"/>
  </mergeCell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9:I123"/>
  <sheetViews>
    <sheetView topLeftCell="A76" zoomScale="85" zoomScaleNormal="85" workbookViewId="0">
      <selection activeCell="J93" sqref="J93"/>
    </sheetView>
  </sheetViews>
  <sheetFormatPr baseColWidth="10" defaultColWidth="11.42578125" defaultRowHeight="15"/>
  <cols>
    <col min="1" max="1" width="11.42578125" style="4" customWidth="1"/>
    <col min="2" max="2" width="29.5703125" style="4" customWidth="1"/>
    <col min="3" max="3" width="25.28515625" style="4" customWidth="1"/>
    <col min="4" max="4" width="20.7109375" style="4" customWidth="1"/>
    <col min="5" max="5" width="17" style="4" bestFit="1" customWidth="1"/>
    <col min="6" max="6" width="18.85546875" style="4" customWidth="1"/>
    <col min="7" max="7" width="15.42578125" style="4" customWidth="1"/>
    <col min="8" max="8" width="14.5703125" style="4" customWidth="1"/>
    <col min="9" max="9" width="14.28515625" style="4" bestFit="1" customWidth="1"/>
    <col min="10" max="10" width="14.5703125" style="4" customWidth="1"/>
    <col min="11" max="16384" width="11.42578125" style="4"/>
  </cols>
  <sheetData>
    <row r="9" spans="1:8">
      <c r="B9" s="378" t="s">
        <v>495</v>
      </c>
      <c r="C9" s="378"/>
      <c r="D9" s="378"/>
      <c r="E9" s="378"/>
      <c r="F9" s="378"/>
      <c r="G9" s="379"/>
      <c r="H9" s="378"/>
    </row>
    <row r="11" spans="1:8">
      <c r="B11" s="378" t="s">
        <v>322</v>
      </c>
      <c r="C11" s="378"/>
      <c r="D11" s="378"/>
      <c r="E11" s="378"/>
      <c r="F11" s="378"/>
    </row>
    <row r="13" spans="1:8">
      <c r="A13" s="385"/>
      <c r="B13" s="380" t="s">
        <v>516</v>
      </c>
      <c r="C13" s="378"/>
      <c r="D13" s="378"/>
      <c r="E13" s="378"/>
      <c r="F13" s="378"/>
    </row>
    <row r="14" spans="1:8">
      <c r="A14" s="385"/>
      <c r="B14" s="378"/>
      <c r="C14" s="378"/>
      <c r="D14" s="378"/>
      <c r="E14" s="378"/>
      <c r="F14" s="378"/>
    </row>
    <row r="15" spans="1:8">
      <c r="A15" s="385"/>
      <c r="B15" s="378" t="s">
        <v>457</v>
      </c>
      <c r="C15" s="378"/>
      <c r="D15" s="378"/>
      <c r="E15" s="378"/>
      <c r="F15" s="378"/>
    </row>
    <row r="16" spans="1:8" ht="15.75" thickBot="1"/>
    <row r="17" spans="2:9" ht="76.5" customHeight="1" thickBot="1">
      <c r="B17" s="58" t="s">
        <v>248</v>
      </c>
      <c r="C17" s="59" t="s">
        <v>249</v>
      </c>
      <c r="D17" s="59" t="s">
        <v>250</v>
      </c>
      <c r="E17" s="60" t="s">
        <v>251</v>
      </c>
      <c r="F17" s="59" t="s">
        <v>252</v>
      </c>
      <c r="G17" s="59" t="s">
        <v>253</v>
      </c>
      <c r="H17" s="59" t="s">
        <v>235</v>
      </c>
      <c r="I17" s="60" t="s">
        <v>254</v>
      </c>
    </row>
    <row r="18" spans="2:9" ht="30.75" thickBot="1">
      <c r="B18" s="61">
        <v>1</v>
      </c>
      <c r="C18" s="40" t="s">
        <v>570</v>
      </c>
      <c r="D18" s="63" t="s">
        <v>236</v>
      </c>
      <c r="E18" s="63">
        <v>618</v>
      </c>
      <c r="F18" s="63" t="s">
        <v>237</v>
      </c>
      <c r="G18" s="63">
        <f>+E18</f>
        <v>618</v>
      </c>
      <c r="H18" s="64">
        <v>6180000000</v>
      </c>
      <c r="I18" s="63">
        <v>95</v>
      </c>
    </row>
    <row r="19" spans="2:9" ht="30.75" thickBot="1">
      <c r="B19" s="61">
        <v>2</v>
      </c>
      <c r="C19" s="62" t="s">
        <v>571</v>
      </c>
      <c r="D19" s="63" t="s">
        <v>236</v>
      </c>
      <c r="E19" s="63">
        <v>32</v>
      </c>
      <c r="F19" s="63" t="s">
        <v>237</v>
      </c>
      <c r="G19" s="63">
        <f t="shared" ref="G19" si="0">+E19</f>
        <v>32</v>
      </c>
      <c r="H19" s="64">
        <v>320000000</v>
      </c>
      <c r="I19" s="63">
        <v>5</v>
      </c>
    </row>
    <row r="20" spans="2:9" ht="21" customHeight="1">
      <c r="B20" s="381"/>
      <c r="C20" s="382"/>
      <c r="D20" s="383"/>
      <c r="E20" s="383"/>
      <c r="F20" s="383"/>
      <c r="G20" s="383"/>
      <c r="H20" s="384"/>
      <c r="I20" s="383"/>
    </row>
    <row r="21" spans="2:9">
      <c r="B21" s="28" t="s">
        <v>458</v>
      </c>
      <c r="C21" s="1"/>
      <c r="D21" s="52"/>
      <c r="E21" s="1"/>
    </row>
    <row r="22" spans="2:9" ht="15.75" thickBot="1"/>
    <row r="23" spans="2:9" ht="30">
      <c r="B23" s="386" t="s">
        <v>246</v>
      </c>
      <c r="C23" s="387" t="s">
        <v>566</v>
      </c>
    </row>
    <row r="24" spans="2:9" ht="15.75" thickBot="1">
      <c r="B24" s="571" t="s">
        <v>567</v>
      </c>
      <c r="C24" s="561">
        <v>0.6</v>
      </c>
    </row>
    <row r="25" spans="2:9" ht="15.75" thickBot="1">
      <c r="C25" s="388"/>
    </row>
    <row r="26" spans="2:9" ht="30">
      <c r="B26" s="386" t="s">
        <v>246</v>
      </c>
      <c r="C26" s="387" t="s">
        <v>568</v>
      </c>
    </row>
    <row r="27" spans="2:9" ht="15.75" thickBot="1">
      <c r="B27" s="850" t="s">
        <v>569</v>
      </c>
      <c r="C27" s="851"/>
    </row>
    <row r="29" spans="2:9">
      <c r="B29" s="43" t="s">
        <v>459</v>
      </c>
    </row>
    <row r="31" spans="2:9">
      <c r="B31" s="72" t="s">
        <v>572</v>
      </c>
      <c r="G31" s="52"/>
    </row>
    <row r="33" spans="2:8">
      <c r="B33" s="43" t="s">
        <v>460</v>
      </c>
    </row>
    <row r="35" spans="2:8">
      <c r="B35" s="72" t="s">
        <v>573</v>
      </c>
      <c r="G35" s="52"/>
    </row>
    <row r="36" spans="2:8">
      <c r="G36" s="52"/>
    </row>
    <row r="37" spans="2:8">
      <c r="B37" s="1" t="s">
        <v>323</v>
      </c>
      <c r="C37" s="1"/>
      <c r="D37" s="1"/>
      <c r="E37" s="1"/>
      <c r="F37" s="1"/>
      <c r="G37" s="1"/>
    </row>
    <row r="39" spans="2:8">
      <c r="B39" s="74" t="s">
        <v>324</v>
      </c>
      <c r="C39" s="74"/>
      <c r="D39" s="74"/>
      <c r="E39" s="74"/>
      <c r="F39" s="74"/>
      <c r="G39" s="74"/>
      <c r="H39" s="74"/>
    </row>
    <row r="41" spans="2:8" ht="76.5" customHeight="1">
      <c r="B41" s="333" t="s">
        <v>238</v>
      </c>
      <c r="C41" s="334" t="s">
        <v>239</v>
      </c>
      <c r="D41" s="334" t="s">
        <v>240</v>
      </c>
      <c r="E41" s="852" t="s">
        <v>241</v>
      </c>
      <c r="F41" s="852"/>
    </row>
    <row r="42" spans="2:8">
      <c r="B42" s="20" t="s">
        <v>242</v>
      </c>
      <c r="C42" s="20"/>
      <c r="D42" s="20"/>
      <c r="E42" s="853"/>
      <c r="F42" s="853"/>
    </row>
    <row r="44" spans="2:8">
      <c r="B44" s="235" t="s">
        <v>325</v>
      </c>
    </row>
    <row r="46" spans="2:8" ht="12.75" customHeight="1">
      <c r="B46" s="333" t="s">
        <v>238</v>
      </c>
      <c r="C46" s="334" t="s">
        <v>243</v>
      </c>
      <c r="D46" s="334" t="s">
        <v>244</v>
      </c>
      <c r="E46" s="852" t="s">
        <v>245</v>
      </c>
      <c r="F46" s="852"/>
    </row>
    <row r="47" spans="2:8" ht="20.100000000000001" customHeight="1">
      <c r="B47" s="20" t="s">
        <v>242</v>
      </c>
      <c r="C47" s="20"/>
      <c r="D47" s="20"/>
      <c r="E47" s="853"/>
      <c r="F47" s="853"/>
    </row>
    <row r="49" spans="2:4" ht="20.100000000000001" customHeight="1">
      <c r="B49" s="235" t="s">
        <v>326</v>
      </c>
    </row>
    <row r="51" spans="2:4" ht="20.100000000000001" customHeight="1">
      <c r="B51" s="20" t="s">
        <v>246</v>
      </c>
      <c r="C51" s="20" t="s">
        <v>247</v>
      </c>
    </row>
    <row r="52" spans="2:4" ht="20.100000000000001" customHeight="1">
      <c r="B52" s="20" t="s">
        <v>242</v>
      </c>
      <c r="C52" s="20"/>
    </row>
    <row r="54" spans="2:4">
      <c r="B54" s="237" t="s">
        <v>327</v>
      </c>
    </row>
    <row r="56" spans="2:4">
      <c r="B56" s="72" t="s">
        <v>685</v>
      </c>
    </row>
    <row r="57" spans="2:4">
      <c r="B57" s="72"/>
    </row>
    <row r="58" spans="2:4">
      <c r="C58" s="549">
        <v>45473</v>
      </c>
      <c r="D58" s="549">
        <v>45291</v>
      </c>
    </row>
    <row r="59" spans="2:4" ht="15.75" thickBot="1">
      <c r="C59" s="549" t="s">
        <v>681</v>
      </c>
      <c r="D59" s="549" t="s">
        <v>681</v>
      </c>
    </row>
    <row r="60" spans="2:4">
      <c r="B60" s="673" t="s">
        <v>41</v>
      </c>
      <c r="C60" s="674"/>
      <c r="D60" s="675"/>
    </row>
    <row r="61" spans="2:4" ht="26.25">
      <c r="B61" s="676" t="s">
        <v>682</v>
      </c>
      <c r="C61" s="677">
        <f>+C62+C63</f>
        <v>846971915.09499991</v>
      </c>
      <c r="D61" s="684">
        <f>+D62</f>
        <v>341181282</v>
      </c>
    </row>
    <row r="62" spans="2:4">
      <c r="B62" s="678" t="s">
        <v>550</v>
      </c>
      <c r="C62" s="621">
        <f>+'SALDOS PERS RELAC'!E11</f>
        <v>846519800.95519996</v>
      </c>
      <c r="D62" s="622">
        <v>341181282</v>
      </c>
    </row>
    <row r="63" spans="2:4">
      <c r="B63" s="678" t="s">
        <v>565</v>
      </c>
      <c r="C63" s="621">
        <f>+'SALDOS PERS RELAC'!E13</f>
        <v>452114.13979999995</v>
      </c>
      <c r="D63" s="622"/>
    </row>
    <row r="64" spans="2:4">
      <c r="B64" s="676" t="s">
        <v>29</v>
      </c>
      <c r="C64" s="625">
        <f>SUM(C65:C67)</f>
        <v>826777007</v>
      </c>
      <c r="D64" s="631">
        <f>SUM(D65:D67)</f>
        <v>797104478</v>
      </c>
    </row>
    <row r="65" spans="2:4" ht="26.25">
      <c r="B65" s="678" t="s">
        <v>339</v>
      </c>
      <c r="C65" s="621">
        <v>627388870</v>
      </c>
      <c r="D65" s="622">
        <v>604872261</v>
      </c>
    </row>
    <row r="66" spans="2:4" ht="26.25">
      <c r="B66" s="678" t="s">
        <v>624</v>
      </c>
      <c r="C66" s="621">
        <v>75520917</v>
      </c>
      <c r="D66" s="622">
        <v>72810517</v>
      </c>
    </row>
    <row r="67" spans="2:4" ht="26.25">
      <c r="B67" s="679" t="s">
        <v>625</v>
      </c>
      <c r="C67" s="621">
        <v>123867220</v>
      </c>
      <c r="D67" s="622">
        <v>119421700</v>
      </c>
    </row>
    <row r="68" spans="2:4">
      <c r="B68" s="680" t="s">
        <v>747</v>
      </c>
      <c r="C68" s="625">
        <f>+C64+C61</f>
        <v>1673748922.0949998</v>
      </c>
      <c r="D68" s="631">
        <f>+D64+D61</f>
        <v>1138285760</v>
      </c>
    </row>
    <row r="69" spans="2:4">
      <c r="B69" s="680" t="s">
        <v>683</v>
      </c>
      <c r="C69" s="621"/>
      <c r="D69" s="681"/>
    </row>
    <row r="70" spans="2:4" ht="26.25">
      <c r="B70" s="676" t="s">
        <v>684</v>
      </c>
      <c r="C70" s="621">
        <f>SUM(C71:C73)</f>
        <v>0</v>
      </c>
      <c r="D70" s="631">
        <f>SUM(D71:D73)</f>
        <v>92111936</v>
      </c>
    </row>
    <row r="71" spans="2:4">
      <c r="B71" s="678" t="s">
        <v>550</v>
      </c>
      <c r="C71" s="621">
        <v>0</v>
      </c>
      <c r="D71" s="622">
        <v>12017973</v>
      </c>
    </row>
    <row r="72" spans="2:4">
      <c r="B72" s="678" t="s">
        <v>565</v>
      </c>
      <c r="C72" s="621">
        <v>0</v>
      </c>
      <c r="D72" s="622">
        <v>32047928</v>
      </c>
    </row>
    <row r="73" spans="2:4">
      <c r="B73" s="678" t="s">
        <v>728</v>
      </c>
      <c r="C73" s="623">
        <v>0</v>
      </c>
      <c r="D73" s="627">
        <v>48046035</v>
      </c>
    </row>
    <row r="74" spans="2:4">
      <c r="B74" s="680" t="s">
        <v>748</v>
      </c>
      <c r="C74" s="624">
        <f>+C71+C72+C73</f>
        <v>0</v>
      </c>
      <c r="D74" s="632">
        <f>+D71+D72+D73</f>
        <v>92111936</v>
      </c>
    </row>
    <row r="75" spans="2:4">
      <c r="B75" s="680" t="s">
        <v>724</v>
      </c>
      <c r="C75" s="623"/>
      <c r="D75" s="627"/>
    </row>
    <row r="76" spans="2:4" ht="26.25">
      <c r="B76" s="682" t="s">
        <v>725</v>
      </c>
      <c r="C76" s="624">
        <f>+C77+C78</f>
        <v>20332952291.736935</v>
      </c>
      <c r="D76" s="624">
        <f>+D77+D78</f>
        <v>6569224063</v>
      </c>
    </row>
    <row r="77" spans="2:4">
      <c r="B77" s="678" t="s">
        <v>550</v>
      </c>
      <c r="C77" s="667">
        <v>20144360724.959534</v>
      </c>
      <c r="D77" s="627">
        <v>6569224063</v>
      </c>
    </row>
    <row r="78" spans="2:4">
      <c r="B78" s="678" t="s">
        <v>565</v>
      </c>
      <c r="C78" s="667">
        <v>188591566.77739996</v>
      </c>
      <c r="D78" s="627">
        <v>0</v>
      </c>
    </row>
    <row r="79" spans="2:4" ht="15.75" thickBot="1">
      <c r="B79" s="683" t="s">
        <v>726</v>
      </c>
      <c r="C79" s="620">
        <f>+C76</f>
        <v>20332952291.736935</v>
      </c>
      <c r="D79" s="633">
        <f>+D76</f>
        <v>6569224063</v>
      </c>
    </row>
    <row r="81" spans="2:5">
      <c r="C81" s="549">
        <v>45473</v>
      </c>
      <c r="D81" s="700">
        <v>45107</v>
      </c>
    </row>
    <row r="82" spans="2:5" ht="15.75" thickBot="1">
      <c r="C82" s="549" t="s">
        <v>681</v>
      </c>
      <c r="D82" s="549" t="s">
        <v>681</v>
      </c>
    </row>
    <row r="83" spans="2:5">
      <c r="B83" s="550" t="s">
        <v>75</v>
      </c>
      <c r="C83" s="555"/>
      <c r="D83" s="551"/>
    </row>
    <row r="84" spans="2:5">
      <c r="B84" s="553" t="s">
        <v>686</v>
      </c>
      <c r="C84" s="556">
        <f>SUM(C85:C86)</f>
        <v>192544760</v>
      </c>
      <c r="D84" s="313">
        <v>0</v>
      </c>
      <c r="E84" s="326">
        <f>+C84-'INGRESOS OPERATIVOS'!C12</f>
        <v>0</v>
      </c>
    </row>
    <row r="85" spans="2:5">
      <c r="B85" s="19" t="s">
        <v>550</v>
      </c>
      <c r="C85" s="552">
        <v>192134115</v>
      </c>
      <c r="D85" s="313">
        <v>0</v>
      </c>
    </row>
    <row r="86" spans="2:5">
      <c r="B86" s="19" t="s">
        <v>565</v>
      </c>
      <c r="C86" s="552">
        <v>410645</v>
      </c>
      <c r="D86" s="313"/>
    </row>
    <row r="87" spans="2:5">
      <c r="B87" s="553" t="s">
        <v>687</v>
      </c>
      <c r="C87" s="556">
        <f>+C88</f>
        <v>981756938</v>
      </c>
      <c r="D87" s="313">
        <v>0</v>
      </c>
    </row>
    <row r="88" spans="2:5">
      <c r="B88" s="19" t="s">
        <v>550</v>
      </c>
      <c r="C88" s="552">
        <f>+'INGRESOS OPERATIVOS'!C13</f>
        <v>981756938</v>
      </c>
      <c r="D88" s="313">
        <v>0</v>
      </c>
    </row>
    <row r="89" spans="2:5">
      <c r="B89" s="554" t="s">
        <v>218</v>
      </c>
      <c r="C89" s="556">
        <f>+C84+C87</f>
        <v>1174301698</v>
      </c>
      <c r="D89" s="558">
        <v>0</v>
      </c>
    </row>
    <row r="90" spans="2:5">
      <c r="B90" s="554" t="s">
        <v>38</v>
      </c>
      <c r="C90" s="552"/>
      <c r="D90" s="313">
        <v>0</v>
      </c>
    </row>
    <row r="91" spans="2:5" ht="36.75" customHeight="1">
      <c r="B91" s="701" t="s">
        <v>770</v>
      </c>
      <c r="C91" s="702">
        <f>SUM(C92:C94)</f>
        <v>332384264</v>
      </c>
      <c r="D91" s="703">
        <f>SUM(D92:D94)</f>
        <v>244085753</v>
      </c>
    </row>
    <row r="92" spans="2:5">
      <c r="B92" s="19" t="s">
        <v>550</v>
      </c>
      <c r="C92" s="552">
        <f>+E112</f>
        <v>66803700</v>
      </c>
      <c r="D92" s="313">
        <v>64926210</v>
      </c>
    </row>
    <row r="93" spans="2:5">
      <c r="B93" s="19" t="s">
        <v>565</v>
      </c>
      <c r="C93" s="552">
        <f t="shared" ref="C93:C94" si="1">+E113</f>
        <v>178143200</v>
      </c>
      <c r="D93" s="313">
        <v>174241360</v>
      </c>
    </row>
    <row r="94" spans="2:5">
      <c r="B94" s="372" t="s">
        <v>733</v>
      </c>
      <c r="C94" s="552">
        <f t="shared" si="1"/>
        <v>87437364</v>
      </c>
      <c r="D94" s="374">
        <v>4918183</v>
      </c>
    </row>
    <row r="95" spans="2:5" ht="15.75" thickBot="1">
      <c r="B95" s="686" t="s">
        <v>219</v>
      </c>
      <c r="C95" s="557">
        <f>+C91</f>
        <v>332384264</v>
      </c>
      <c r="D95" s="685">
        <f>+D91</f>
        <v>244085753</v>
      </c>
    </row>
    <row r="97" spans="2:6">
      <c r="B97" s="72" t="s">
        <v>685</v>
      </c>
      <c r="D97"/>
    </row>
    <row r="98" spans="2:6" ht="15.75" thickBot="1">
      <c r="E98" s="229">
        <v>45473</v>
      </c>
      <c r="F98" s="229">
        <v>45291</v>
      </c>
    </row>
    <row r="99" spans="2:6" ht="36.75" customHeight="1">
      <c r="B99" s="791" t="s">
        <v>202</v>
      </c>
      <c r="C99" s="793" t="s">
        <v>201</v>
      </c>
      <c r="D99" s="793" t="s">
        <v>203</v>
      </c>
      <c r="E99" s="842" t="s">
        <v>216</v>
      </c>
      <c r="F99" s="843"/>
    </row>
    <row r="100" spans="2:6" ht="15.75" thickBot="1">
      <c r="B100" s="848"/>
      <c r="C100" s="849"/>
      <c r="D100" s="849"/>
      <c r="E100" s="566" t="s">
        <v>505</v>
      </c>
      <c r="F100" s="567" t="s">
        <v>494</v>
      </c>
    </row>
    <row r="101" spans="2:6" ht="30">
      <c r="B101" s="563" t="s">
        <v>550</v>
      </c>
      <c r="C101" s="564" t="s">
        <v>207</v>
      </c>
      <c r="D101" s="565" t="s">
        <v>689</v>
      </c>
      <c r="E101" s="629">
        <f>+C62</f>
        <v>846519800.95519996</v>
      </c>
      <c r="F101" s="630">
        <v>341181282</v>
      </c>
    </row>
    <row r="102" spans="2:6" ht="30">
      <c r="B102" s="563" t="s">
        <v>550</v>
      </c>
      <c r="C102" s="564" t="s">
        <v>207</v>
      </c>
      <c r="D102" s="334" t="s">
        <v>688</v>
      </c>
      <c r="E102" s="629">
        <v>0</v>
      </c>
      <c r="F102" s="630">
        <v>12017973</v>
      </c>
    </row>
    <row r="103" spans="2:6" ht="30">
      <c r="B103" s="563" t="s">
        <v>565</v>
      </c>
      <c r="C103" s="564" t="s">
        <v>207</v>
      </c>
      <c r="D103" s="565" t="s">
        <v>689</v>
      </c>
      <c r="E103" s="629">
        <f>+C63</f>
        <v>452114.13979999995</v>
      </c>
      <c r="F103" s="630"/>
    </row>
    <row r="104" spans="2:6" ht="30">
      <c r="B104" s="563" t="s">
        <v>565</v>
      </c>
      <c r="C104" s="564" t="s">
        <v>207</v>
      </c>
      <c r="D104" s="334" t="s">
        <v>688</v>
      </c>
      <c r="E104" s="629">
        <v>0</v>
      </c>
      <c r="F104" s="630">
        <v>32047928</v>
      </c>
    </row>
    <row r="105" spans="2:6" ht="45">
      <c r="B105" s="352" t="s">
        <v>730</v>
      </c>
      <c r="C105" s="628" t="s">
        <v>207</v>
      </c>
      <c r="D105" s="334" t="s">
        <v>712</v>
      </c>
      <c r="E105" s="629">
        <v>0</v>
      </c>
      <c r="F105" s="630">
        <v>48046035</v>
      </c>
    </row>
    <row r="106" spans="2:6">
      <c r="B106" s="352" t="s">
        <v>730</v>
      </c>
      <c r="C106" s="628" t="s">
        <v>207</v>
      </c>
      <c r="D106" s="334" t="s">
        <v>737</v>
      </c>
      <c r="E106" s="629">
        <f>+C64</f>
        <v>826777007</v>
      </c>
      <c r="F106" s="630">
        <f>+D64</f>
        <v>797104478</v>
      </c>
    </row>
    <row r="107" spans="2:6">
      <c r="B107" s="22" t="s">
        <v>295</v>
      </c>
      <c r="C107" s="23"/>
      <c r="D107" s="23"/>
      <c r="E107" s="289">
        <f>+E101+E106+E103</f>
        <v>1673748922.095</v>
      </c>
      <c r="F107" s="314">
        <f>+F101</f>
        <v>341181282</v>
      </c>
    </row>
    <row r="108" spans="2:6" ht="15.75" thickBot="1">
      <c r="B108" s="25" t="s">
        <v>296</v>
      </c>
      <c r="C108" s="26"/>
      <c r="D108" s="26"/>
      <c r="E108" s="316">
        <f>+E102+E104</f>
        <v>0</v>
      </c>
      <c r="F108" s="317">
        <f>+F102+F104+F105</f>
        <v>92111936</v>
      </c>
    </row>
    <row r="110" spans="2:6" ht="15.75" thickBot="1">
      <c r="D110" s="229">
        <v>45473</v>
      </c>
      <c r="E110" s="466">
        <v>45107</v>
      </c>
    </row>
    <row r="111" spans="2:6">
      <c r="B111" s="329" t="s">
        <v>217</v>
      </c>
      <c r="C111" s="348" t="s">
        <v>201</v>
      </c>
      <c r="D111" s="348" t="s">
        <v>218</v>
      </c>
      <c r="E111" s="349" t="s">
        <v>219</v>
      </c>
    </row>
    <row r="112" spans="2:6">
      <c r="B112" s="338" t="s">
        <v>550</v>
      </c>
      <c r="C112" s="333" t="s">
        <v>207</v>
      </c>
      <c r="D112" s="350">
        <f>+'RESULTADO PERS VINC'!D10</f>
        <v>1173891053</v>
      </c>
      <c r="E112" s="660">
        <f>+'RESULTADO PERS VINC'!E10</f>
        <v>66803700</v>
      </c>
    </row>
    <row r="113" spans="2:5">
      <c r="B113" s="338" t="s">
        <v>565</v>
      </c>
      <c r="C113" s="333" t="s">
        <v>207</v>
      </c>
      <c r="D113" s="350">
        <f>+'RESULTADO PERS VINC'!D11</f>
        <v>410645</v>
      </c>
      <c r="E113" s="660">
        <f>+'RESULTADO PERS VINC'!E11</f>
        <v>178143200</v>
      </c>
    </row>
    <row r="114" spans="2:5">
      <c r="B114" s="338" t="s">
        <v>730</v>
      </c>
      <c r="C114" s="333" t="s">
        <v>207</v>
      </c>
      <c r="D114" s="350">
        <f>+'RESULTADO PERS VINC'!D12</f>
        <v>0</v>
      </c>
      <c r="E114" s="660">
        <f>+'RESULTADO PERS VINC'!E12</f>
        <v>87437364</v>
      </c>
    </row>
    <row r="115" spans="2:5">
      <c r="B115" s="22" t="s">
        <v>521</v>
      </c>
      <c r="C115" s="288"/>
      <c r="D115" s="289">
        <f>+D112+D113+D114</f>
        <v>1174301698</v>
      </c>
      <c r="E115" s="314">
        <f>+E112+E113+E114</f>
        <v>332384264</v>
      </c>
    </row>
    <row r="116" spans="2:5" ht="15.75" thickBot="1">
      <c r="B116" s="399" t="s">
        <v>166</v>
      </c>
      <c r="C116" s="402"/>
      <c r="D116" s="401">
        <f>+'RESULTADO PERS VINC'!D14</f>
        <v>0</v>
      </c>
      <c r="E116" s="401">
        <f>+'RESULTADO PERS VINC'!E14</f>
        <v>244085753</v>
      </c>
    </row>
    <row r="121" spans="2:5">
      <c r="D121" s="443" t="s">
        <v>550</v>
      </c>
    </row>
    <row r="122" spans="2:5">
      <c r="D122" s="443" t="s">
        <v>15</v>
      </c>
    </row>
    <row r="123" spans="2:5">
      <c r="D123" s="443" t="s">
        <v>551</v>
      </c>
    </row>
  </sheetData>
  <sortState xmlns:xlrd2="http://schemas.microsoft.com/office/spreadsheetml/2017/richdata2" ref="B21:C24">
    <sortCondition descending="1" ref="C21:C24"/>
  </sortState>
  <mergeCells count="9">
    <mergeCell ref="B99:B100"/>
    <mergeCell ref="C99:C100"/>
    <mergeCell ref="D99:D100"/>
    <mergeCell ref="E99:F99"/>
    <mergeCell ref="B27:C27"/>
    <mergeCell ref="E41:F41"/>
    <mergeCell ref="E42:F42"/>
    <mergeCell ref="E46:F46"/>
    <mergeCell ref="E47:F47"/>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eyWtXFRp6/IlH3fRY+jf1vq/N2JZOGP1cdongaQf4U3921mcEZPAQqGUXr1cC65BqbO7q8AiRkyB
mfujzxwbQw==</DigestValue>
    </Reference>
    <Reference Type="http://www.w3.org/2000/09/xmldsig#Object" URI="#idOfficeObject">
      <DigestMethod Algorithm="http://www.w3.org/2001/04/xmlenc#sha512"/>
      <DigestValue>8YgDDOOstAYm5rLOSJRDmIEeV7vJXH26zNCUF8o15ISNh/tjcTr9X6KHYU37lddRy6eJY6dynha5
kmwcAm1nAA==</DigestValue>
    </Reference>
    <Reference Type="http://uri.etsi.org/01903#SignedProperties" URI="#idSignedProperties">
      <Transforms>
        <Transform Algorithm="http://www.w3.org/TR/2001/REC-xml-c14n-20010315"/>
      </Transforms>
      <DigestMethod Algorithm="http://www.w3.org/2001/04/xmlenc#sha512"/>
      <DigestValue>24Cm2FL3zvYNO/3unhMMXiS6RoCUu1LNBIC1qOSU+INXzSPcnUgw9SO9a/PiYwmZFT7vKqGUCEKg
Seo7SUku2Q==</DigestValue>
    </Reference>
  </SignedInfo>
  <SignatureValue>VhK35P7JLEVWhy7GVqkOO052Y1VD/0h/oxIWwzFO8BoPemDyOeNxjcnybWbyFfBy9UBeqjf2YtmZ
gVC43bPCPgyZNhjK8MSJj+mVb1wXwORO59HVuesnoBGzjyyb/kskoyEUcudrPpS/c69NUwaS04oi
nxjw8do5hx9m/L1UvwZ/3wnzkT4YF11lnU2kfXjx1WgkjzBIWOOACyx4DhmTWojk/tnAFlA7L9oj
E+Ggotqj7ftiILkLRmtGjou5KXr4+gUmMa/cgmk5RkBMFQCXZ2uONCBohaO6W9cuN7gJj1iwDEUH
xdxYm7huacU7fQiwe2v7Tt2xa9zWmuYjRuWIGQ==</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Y0YdSfeB4XmRS5vIj6/SY3Rqv+u5CSEcxR78mP/lsgSJVCS8PG7Yf1M1aqp1kHz3nL0lKtVYnAfVaQV0LxBd8g==</DigestValue>
      </Reference>
      <Reference URI="/xl/calcChain.xml?ContentType=application/vnd.openxmlformats-officedocument.spreadsheetml.calcChain+xml">
        <DigestMethod Algorithm="http://www.w3.org/2001/04/xmlenc#sha512"/>
        <DigestValue>16STQjtXrMVbA22WNxt0xLzhtykonSzCZQm5G1A+w7XyLHJw+/bHG9Ee9CspA5kJjtyVlBzvXsg+6obw5jF7/Q==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DL6fD5rZAxPssH2dLtvdJQMk1jXiCa3tmbz6MrpNg9XAD4KQxCi5JnKoGrrHo/znRI/TZx6KJoJ2WJrvrLJcrQ==</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xTpqvqLvVy5zcgFyJ61oAnzsS1BY2mRrVOixjTLmWt18UcBntM0TNU2Xa+uN7YbeKylcij6I+xYTcVfm8dgzVg==</DigestValue>
      </Reference>
      <Reference URI="/xl/drawings/drawing10.xml?ContentType=application/vnd.openxmlformats-officedocument.drawing+xml">
        <DigestMethod Algorithm="http://www.w3.org/2001/04/xmlenc#sha512"/>
        <DigestValue>7zHOF3FNOL1MNq9kI7qG2s9JIfXoSSMUJ/POCfyIqSNcnS4Tlie9VPm5XGd8cMX8gyO5bXmOAz0oa3xPMDy7tg==</DigestValue>
      </Reference>
      <Reference URI="/xl/drawings/drawing11.xml?ContentType=application/vnd.openxmlformats-officedocument.drawing+xml">
        <DigestMethod Algorithm="http://www.w3.org/2001/04/xmlenc#sha512"/>
        <DigestValue>1xLg0gMPFW1zInrot4Acpz1lHaH3uoJxYeULmbHw84vMtIS45CVpdcuwx9joIx5t44BScZkMbckdFtWhdZAGjQ==</DigestValue>
      </Reference>
      <Reference URI="/xl/drawings/drawing12.xml?ContentType=application/vnd.openxmlformats-officedocument.drawing+xml">
        <DigestMethod Algorithm="http://www.w3.org/2001/04/xmlenc#sha512"/>
        <DigestValue>41BcJ3HDIeCl7thSGOMNQLwCFz+4JvenyUF/oLW+lSgQDpwYOInMVtSUrnOFjIN2PfkyA4s4lsNWCfP83tcz+A==</DigestValue>
      </Reference>
      <Reference URI="/xl/drawings/drawing13.xml?ContentType=application/vnd.openxmlformats-officedocument.drawing+xml">
        <DigestMethod Algorithm="http://www.w3.org/2001/04/xmlenc#sha512"/>
        <DigestValue>tEG/i20kJZILbp6ZF7JoQmwpTjd1US1nj+hFp6Ue3TwsQBGoAVgwNDD4QsVb4I7gSme8LdlR/tbGZw/KYtaouA==</DigestValue>
      </Reference>
      <Reference URI="/xl/drawings/drawing14.xml?ContentType=application/vnd.openxmlformats-officedocument.drawing+xml">
        <DigestMethod Algorithm="http://www.w3.org/2001/04/xmlenc#sha512"/>
        <DigestValue>ra3XqozVRLreQT0YMo7xjUCo/Xp/H12SvMsRXx7uc+W0jPv1CEDrFQadHbSWWlCfh50qFvOkvXt2RKT7yf5NtA==</DigestValue>
      </Reference>
      <Reference URI="/xl/drawings/drawing15.xml?ContentType=application/vnd.openxmlformats-officedocument.drawing+xml">
        <DigestMethod Algorithm="http://www.w3.org/2001/04/xmlenc#sha512"/>
        <DigestValue>+4+QJXi+A+ugNZLzzOHq1QA6Pjy/AyliIr9VpwjOOPiC6h6y5kx3JeELgy4+sCjbckfcrAyaogPM8ZORUT8bZg==</DigestValue>
      </Reference>
      <Reference URI="/xl/drawings/drawing16.xml?ContentType=application/vnd.openxmlformats-officedocument.drawing+xml">
        <DigestMethod Algorithm="http://www.w3.org/2001/04/xmlenc#sha512"/>
        <DigestValue>oq98oECuzezAtLylW7D83B6nT0gjPgpllYMQ8bIaPy5NOO+uPr6/f+WBfpIhlP+mtdyznH2Bh1u0Tn3Q8IQ2NA==</DigestValue>
      </Reference>
      <Reference URI="/xl/drawings/drawing17.xml?ContentType=application/vnd.openxmlformats-officedocument.drawing+xml">
        <DigestMethod Algorithm="http://www.w3.org/2001/04/xmlenc#sha512"/>
        <DigestValue>A6Cd5Mq/DCxhzMil+wF9FBSRuw+/mIUnHAo0582Ef6tCg5KCISe+W+KMRPl2bZ7IgGz2oGlCbjZB3RuS9M7I1w==</DigestValue>
      </Reference>
      <Reference URI="/xl/drawings/drawing18.xml?ContentType=application/vnd.openxmlformats-officedocument.drawing+xml">
        <DigestMethod Algorithm="http://www.w3.org/2001/04/xmlenc#sha512"/>
        <DigestValue>IVboXUHa6y4Kn3JMcy7BE38FU9sEHajpW0//aXglhyJLgpWnvDTMg1uFwiTatRjdafbEOCehRqhtvTNHp0bcKw==</DigestValue>
      </Reference>
      <Reference URI="/xl/drawings/drawing19.xml?ContentType=application/vnd.openxmlformats-officedocument.drawing+xml">
        <DigestMethod Algorithm="http://www.w3.org/2001/04/xmlenc#sha512"/>
        <DigestValue>rVHOAN1K8uV6SYvOQ9vq8Q3VS0wcqO3zKWNRHAvMQs/IxHJRS2lYsESgV5qR0nKqv6V0GsbitbZjsEQD8sgBqw==</DigestValue>
      </Reference>
      <Reference URI="/xl/drawings/drawing2.xml?ContentType=application/vnd.openxmlformats-officedocument.drawing+xml">
        <DigestMethod Algorithm="http://www.w3.org/2001/04/xmlenc#sha512"/>
        <DigestValue>Ngz0rahggns/myQ9b+OiRhciLGX6j4+3wKL/YrWwWDOb/ndQE1UrKYZOenw6eW5l9TaP46rbTjcVTka+l+7qSg==</DigestValue>
      </Reference>
      <Reference URI="/xl/drawings/drawing20.xml?ContentType=application/vnd.openxmlformats-officedocument.drawing+xml">
        <DigestMethod Algorithm="http://www.w3.org/2001/04/xmlenc#sha512"/>
        <DigestValue>gRPoqtAye3LS7zP6N5uXg7+5HJiJ1pAbtg2bHfR8cMadMI6lqDflfb/r7EcZpQHngjv8rMx7+xC6yBgCwCcC1Q==</DigestValue>
      </Reference>
      <Reference URI="/xl/drawings/drawing21.xml?ContentType=application/vnd.openxmlformats-officedocument.drawing+xml">
        <DigestMethod Algorithm="http://www.w3.org/2001/04/xmlenc#sha512"/>
        <DigestValue>LufeHWWnLOc/sRsWfY4C0WdJpGK9AZy3eKmkxtADYGJTgFsnp62lnsGyufguAzTUN51ZNZdXCF5F3f6eoYZ+Cg==</DigestValue>
      </Reference>
      <Reference URI="/xl/drawings/drawing22.xml?ContentType=application/vnd.openxmlformats-officedocument.drawing+xml">
        <DigestMethod Algorithm="http://www.w3.org/2001/04/xmlenc#sha512"/>
        <DigestValue>zKTXyT89eUVnocPw1uf9K7YHQmeBmEUd+8wIdnMfSg4COhoQebJv22YumZ1lknbzoNGSRVbGnaZ3Duqg/c2j9g==</DigestValue>
      </Reference>
      <Reference URI="/xl/drawings/drawing23.xml?ContentType=application/vnd.openxmlformats-officedocument.drawing+xml">
        <DigestMethod Algorithm="http://www.w3.org/2001/04/xmlenc#sha512"/>
        <DigestValue>A0V4xZT5XBZeQQ25fZVtL90yp8aNQ0If+6ZF9hTnlY23AgXXGDXZAhYQ0/3bLF5AastZ2SXkX22HZI9Z0W32Zw==</DigestValue>
      </Reference>
      <Reference URI="/xl/drawings/drawing24.xml?ContentType=application/vnd.openxmlformats-officedocument.drawing+xml">
        <DigestMethod Algorithm="http://www.w3.org/2001/04/xmlenc#sha512"/>
        <DigestValue>l/rPMBs5CKC8o8iGQT+pP5Qde+Gbr1axa4zq5lU+vxjPhqfVWhyfnWuhgr0U29BjGDDsS1XqjTAUNqPsSwRp0g==</DigestValue>
      </Reference>
      <Reference URI="/xl/drawings/drawing25.xml?ContentType=application/vnd.openxmlformats-officedocument.drawing+xml">
        <DigestMethod Algorithm="http://www.w3.org/2001/04/xmlenc#sha512"/>
        <DigestValue>8n245puczM2EAe4fnW0/k9bv3f9KLT19WT7HSxCJoJNWvyKdCNx5T1D0u4ZYPJbGeaY7UMWID+VmKqcgJuCHkw==</DigestValue>
      </Reference>
      <Reference URI="/xl/drawings/drawing26.xml?ContentType=application/vnd.openxmlformats-officedocument.drawing+xml">
        <DigestMethod Algorithm="http://www.w3.org/2001/04/xmlenc#sha512"/>
        <DigestValue>VlM+hUWH7LBouIJ1yI4tXYvIUm8QnkWSPIPaqfisOszpS7XMRfOTEK5jK8bJls3UAwV/7XtXLtLPG6f4MX7o0g==</DigestValue>
      </Reference>
      <Reference URI="/xl/drawings/drawing27.xml?ContentType=application/vnd.openxmlformats-officedocument.drawing+xml">
        <DigestMethod Algorithm="http://www.w3.org/2001/04/xmlenc#sha512"/>
        <DigestValue>xgtvtBkll7NicMUsHjmWjVGYvv34BLDgUT4m23K7f837AuXp7fceV1Y8p6tWcqHs7b5NtpczG5z4u+VY16zlfw==</DigestValue>
      </Reference>
      <Reference URI="/xl/drawings/drawing28.xml?ContentType=application/vnd.openxmlformats-officedocument.drawing+xml">
        <DigestMethod Algorithm="http://www.w3.org/2001/04/xmlenc#sha512"/>
        <DigestValue>ir2Orth7wYB588f8yd8bvVz5j7UJJpLj3GFK7JnfreH+JvHbyMOvZRXmiksM7vrNo2B6VgPVaDw5D7de9nLsnQ==</DigestValue>
      </Reference>
      <Reference URI="/xl/drawings/drawing29.xml?ContentType=application/vnd.openxmlformats-officedocument.drawing+xml">
        <DigestMethod Algorithm="http://www.w3.org/2001/04/xmlenc#sha512"/>
        <DigestValue>xFqh2ff8rD/pm9omR2LtAI3AWZ4kNXljbijb3smukGqSWBghtwzMpID90cXUsE6HUn7mLHSWjkkAnbp5qKuMLg==</DigestValue>
      </Reference>
      <Reference URI="/xl/drawings/drawing3.xml?ContentType=application/vnd.openxmlformats-officedocument.drawing+xml">
        <DigestMethod Algorithm="http://www.w3.org/2001/04/xmlenc#sha512"/>
        <DigestValue>N2iO6u5RLt46UUKpgTAfoUm0tPU7/1N6Bu3LrvnkUlvKFARRTu822373aHQm0F3Nxf7Aiilzd04nSvm6gouMBw==</DigestValue>
      </Reference>
      <Reference URI="/xl/drawings/drawing30.xml?ContentType=application/vnd.openxmlformats-officedocument.drawing+xml">
        <DigestMethod Algorithm="http://www.w3.org/2001/04/xmlenc#sha512"/>
        <DigestValue>vaRdWT8rLdcJvrwEr94HgSea77+Yeq4HVostGWW+wYp9QRMFyYQNZ17YZbNXBfCYsHDxatCmUCFMraZK/sAlPA==</DigestValue>
      </Reference>
      <Reference URI="/xl/drawings/drawing31.xml?ContentType=application/vnd.openxmlformats-officedocument.drawing+xml">
        <DigestMethod Algorithm="http://www.w3.org/2001/04/xmlenc#sha512"/>
        <DigestValue>tDd36yVdOOiEoqHZoaM6bqe/odRwx3tMNZBgzFo0uDsRSRIb0R4ksmukIE5GTSAzvBQFtyet1F5taI+FzvHBhw==</DigestValue>
      </Reference>
      <Reference URI="/xl/drawings/drawing32.xml?ContentType=application/vnd.openxmlformats-officedocument.drawing+xml">
        <DigestMethod Algorithm="http://www.w3.org/2001/04/xmlenc#sha512"/>
        <DigestValue>YHS4EAPh4U6f/r9aMXB6oo2PGHWvQoO90B1IxcBbDLi1F/MRp6eXzmj4on+D3qR+7KBMUaDjlvFWOSuHSAj4QQ==</DigestValue>
      </Reference>
      <Reference URI="/xl/drawings/drawing33.xml?ContentType=application/vnd.openxmlformats-officedocument.drawing+xml">
        <DigestMethod Algorithm="http://www.w3.org/2001/04/xmlenc#sha512"/>
        <DigestValue>JxOI1QEivS5fQ+AFFQ+7yof+nr/eeXh+PdJgYBRYoB7GPD4OqNVKoy8elK2ASpqYjYB6a/jI4Y+TCnv9TT35Iw==</DigestValue>
      </Reference>
      <Reference URI="/xl/drawings/drawing34.xml?ContentType=application/vnd.openxmlformats-officedocument.drawing+xml">
        <DigestMethod Algorithm="http://www.w3.org/2001/04/xmlenc#sha512"/>
        <DigestValue>XdbspW/JndABXEj4l5WrswZyPIk7FmwraMaJeWfIDQx+DSrazs4VhP9/kHLKpIE42Bczbp7VxD/gIM7+WsbfxQ==</DigestValue>
      </Reference>
      <Reference URI="/xl/drawings/drawing35.xml?ContentType=application/vnd.openxmlformats-officedocument.drawing+xml">
        <DigestMethod Algorithm="http://www.w3.org/2001/04/xmlenc#sha512"/>
        <DigestValue>AbUcrK2JPZpROQKkTn6WCDLRTUHHj1OqtyVsI+1siqDA4GVEM7dHBL0z4lwFpfNYnDWHDYN7H4PXs7dozz14CA==</DigestValue>
      </Reference>
      <Reference URI="/xl/drawings/drawing36.xml?ContentType=application/vnd.openxmlformats-officedocument.drawing+xml">
        <DigestMethod Algorithm="http://www.w3.org/2001/04/xmlenc#sha512"/>
        <DigestValue>+L2CoPJd7HiNFa3PGkaKvnNK39/SWVLlXqEWFrVo41YNb8ir1M1MhGJ6Hj/VdyvvtQi/rXRSDE21y4r77qkdMg==</DigestValue>
      </Reference>
      <Reference URI="/xl/drawings/drawing37.xml?ContentType=application/vnd.openxmlformats-officedocument.drawing+xml">
        <DigestMethod Algorithm="http://www.w3.org/2001/04/xmlenc#sha512"/>
        <DigestValue>zPg8NnxsjbyovKrgbtl38bKv/FmoJw69fyI5VZlPuf9WayPBq7Sh1+NouTIcAb55XBbYEFHxtTrwxd5QkKlAcw==</DigestValue>
      </Reference>
      <Reference URI="/xl/drawings/drawing38.xml?ContentType=application/vnd.openxmlformats-officedocument.drawing+xml">
        <DigestMethod Algorithm="http://www.w3.org/2001/04/xmlenc#sha512"/>
        <DigestValue>cBL9B9n/UJJIZcXaC2PmFIo9c++mI+qKSN0KrSkULUUjF5UrdOCv4xifRw9U7qjF4nEchqAMENQzQlKls7lVxw==</DigestValue>
      </Reference>
      <Reference URI="/xl/drawings/drawing39.xml?ContentType=application/vnd.openxmlformats-officedocument.drawing+xml">
        <DigestMethod Algorithm="http://www.w3.org/2001/04/xmlenc#sha512"/>
        <DigestValue>nG/MNvKEIRYbRB0vdBMk2W9R4BLjR6Vz4UvNzavahNEORAHj8YcAXioTf5OF8fGEvutt3N2KZduAsnyIxugWVA==</DigestValue>
      </Reference>
      <Reference URI="/xl/drawings/drawing4.xml?ContentType=application/vnd.openxmlformats-officedocument.drawing+xml">
        <DigestMethod Algorithm="http://www.w3.org/2001/04/xmlenc#sha512"/>
        <DigestValue>cYLgUK+J5S7YlKvClLMYfWZtXFqfFWZmyglSMOl+Ngn6LDlwgSwBJV7YTJJOpL+s2ppe0u49EhJRXlSis5ifsA==</DigestValue>
      </Reference>
      <Reference URI="/xl/drawings/drawing5.xml?ContentType=application/vnd.openxmlformats-officedocument.drawing+xml">
        <DigestMethod Algorithm="http://www.w3.org/2001/04/xmlenc#sha512"/>
        <DigestValue>7krHbeA/+A9bYgE2AiUBPJF7lKsoE1M+Aq/aoEdko3v7D8sIM/F3P/dylmK5EhybygjAOvp0rQCt4eQMMFxnZA==</DigestValue>
      </Reference>
      <Reference URI="/xl/drawings/drawing6.xml?ContentType=application/vnd.openxmlformats-officedocument.drawing+xml">
        <DigestMethod Algorithm="http://www.w3.org/2001/04/xmlenc#sha512"/>
        <DigestValue>fRB1vRVh0gHoqfK9zFUioH/tuO9B5n1SKSHJk1vARNcoc1sf8m17/LMlbkby443JeQINgA5NTFwYXlQ77HgPHA==</DigestValue>
      </Reference>
      <Reference URI="/xl/drawings/drawing7.xml?ContentType=application/vnd.openxmlformats-officedocument.drawing+xml">
        <DigestMethod Algorithm="http://www.w3.org/2001/04/xmlenc#sha512"/>
        <DigestValue>byWIJ/RTR/0Z00FE3sExw9Zg7HDVN5Z8R9Nh345qHmplCYSBNWAmEqdnccdBZIYdLTGLrkxgTv3Mw8s3aWm3GQ==</DigestValue>
      </Reference>
      <Reference URI="/xl/drawings/drawing8.xml?ContentType=application/vnd.openxmlformats-officedocument.drawing+xml">
        <DigestMethod Algorithm="http://www.w3.org/2001/04/xmlenc#sha512"/>
        <DigestValue>XAem+HlOpdfY4HGp84UUc9/pS5XDWZGGml3NrqprSpApGdEdSTlDpX+IIP/h55o3xXHeNkDFCLVR0csXancRow==</DigestValue>
      </Reference>
      <Reference URI="/xl/drawings/drawing9.xml?ContentType=application/vnd.openxmlformats-officedocument.drawing+xml">
        <DigestMethod Algorithm="http://www.w3.org/2001/04/xmlenc#sha512"/>
        <DigestValue>MtMKDNls7gPoqxXWZIBzMfx3EOjcU1tQdruGgsyHoIsbWUfDXfx0amHWLW0H7KRfdyt26wq+1yc+iA6Wqd+/YA==</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10.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3.bin?ContentType=application/vnd.openxmlformats-officedocument.spreadsheetml.printerSettings">
        <DigestMethod Algorithm="http://www.w3.org/2001/04/xmlenc#sha512"/>
        <DigestValue>597gleVXTKyfYmz3FLiLQIIa7gsFIy+9etZNjCsAb8RpNT5OEc2sHorCf+ey2T3vVDIVKExir9ZyYtkNj70ONA==</DigestValue>
      </Reference>
      <Reference URI="/xl/printerSettings/printerSettings14.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15.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1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7.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19.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0.bin?ContentType=application/vnd.openxmlformats-officedocument.spreadsheetml.printerSettings">
        <DigestMethod Algorithm="http://www.w3.org/2001/04/xmlenc#sha512"/>
        <DigestValue>nGdtTkRANzgssAim4sUMDjU9aGZ5pefI/VyMZDnakgO8yl1Ufb4/Vt/AvJdO+XhMSxpW58ZN9DvyfMFM9BT+Jg==</DigestValue>
      </Reference>
      <Reference URI="/xl/printerSettings/printerSettings21.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2.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3.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4.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25.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26.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7.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2yaTpNXmkyOGUGviFic7nN+zbkNeI64OQln8ApK9i3R8lU5o0DI3yeyzFauEKq8WLRX8zvz4kzJFVVmEZ+XNIw==</DigestValue>
      </Reference>
      <Reference URI="/xl/printerSettings/printerSettings6.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7.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/ZGqlPE3e2NLssXA/DSiz5dUyXY0BwNdQZ1gZ+CjyVGXXPdDpO/qfYKXfkpRssWVw/+zgWeGaP5hrkye/UmwhA==</DigestValue>
      </Reference>
      <Reference URI="/xl/sharedStrings.xml?ContentType=application/vnd.openxmlformats-officedocument.spreadsheetml.sharedStrings+xml">
        <DigestMethod Algorithm="http://www.w3.org/2001/04/xmlenc#sha512"/>
        <DigestValue>sOok/uM4uXya7+rgRBbC1rBxgTlyRawOGMILlKVQK8maNrw1gaZZ8aNW7URc28of+EZbPSziyABU0XqaUN8PQw==</DigestValue>
      </Reference>
      <Reference URI="/xl/styles.xml?ContentType=application/vnd.openxmlformats-officedocument.spreadsheetml.styles+xml">
        <DigestMethod Algorithm="http://www.w3.org/2001/04/xmlenc#sha512"/>
        <DigestValue>2LSRPD3aOW/fxw33C76hWCfnAmKC0ER0AYuaQiHTq2MGg+RyihNWZcu73jSU+qMsyuQcDD8QFuyScPiDRD+xTg==</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+rQmEKi0qG44Uyog+rSUBfb7CVJEItg//8of6I4fNeKNfUiOeWRz18HmqOQfIacIcyc+SdwfhUarz/zhwSlDew==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wSL8JT4c2TrbH5hr1+7LAQw9ocwHV17YFpvrsJxwykwHy/8rex4tx/mxNbNB6aMAzZDohiHZxq02Byys3CAp2A==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eD8M8yGUjTOTtGInBhxFnOB+/cfi0hdL3XwHXVl3+H8wWbCUTQyxpIwvs8oQLJO+qySDrCBqknJGTsai/gK3vQ==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y3/fjLh7MgOMIVTbmLSeV6LApRNPf9DNwSXku/gYxbrjshjDqtNN6ypZkiT8KLy+ReXqsad6/XvM5XK9Nsj0AA==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HFGfXVQ3brRsPOLrJG8dKbsE5eXFYxC7GMdEeUGq8v0i1zxTanZxZT5dXF96qyU5S+7iwjGcwjnQZBGM0hmbjw==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UAoWy9zG+qMHfMamYX3bQ00ad/ylOhmRxbFrlB94J6p2fZ5dqN3+OPjfxNzRU+w32LXHjMXfUArppZna/7umnA==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qav3eQgdQWWYzA+5TGUZgUbf9zl7+LVzNvgHayE8IWYxTVGcNYETUrrNQuyninvqFeNVX9EJYxK0OcbaAb1u7A==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k6VNYtTiLGrwytCPm6Bml9r/J7v9sYZvP2nzPTXzvn1ik2nDB5mY1AXXMObBeYGX65+85msFic4Pvo+bj8eY8w==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Ui9tdhjbQTs7k3gYd03oiQLV5lgaF8dZuvbmn7MUSSkQ3zcfpWXlyMG/9kf5J3v9ktvI2aWZwvu15mfMCA4OlA==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QCLUtY7Hu/+pPLhBAQF/rQ0pJ8maWD2tYP+yGEfVfMbfut1NVuRsnufoCd+9q2bM+wUISCYv60sPC7cg2+C0Jg==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R8FGbOPVGLJWG9M+xbmmCTd5RXPVTqY6OBA7xIaRWvilZpKQwmDR7RcIulilbnI/WYlnCve62tD1r9dEo5TFPg==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Lra3nagG7naipVpCxVokem14OuT/MtyWE2upeYdCC33ufpsYQ17cJ5Uw9gLUmuvOmT7UNzDYV5sZ7T2Rc3ejxA==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aTmqptlwQxG4N9yZpiAK1vOYIn3hFI+sVaXbDDh82lvmGJeC/x8UFqmgWztgvUivAx6zR460ahTek3bgwP69ww==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e99hoT3hSCagUZ7xNtmvkilemWpRnE5JJavrhJx2iEwZps1nfQ8/FKr+fJ5vq4tbviP4u1YaI1noo4LP1reqtg==</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/4bA7/YJz8hahNjO+HXXBJJ1w6vMAiw4pSDFsnZWUYOQUmgxHO6sY3925RKWqvMSyR+IXX0ksJ3UceZlVh9hRA==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qglM6TvVQSjH+avdHwogp+V3kKecWM9Zcf79kZvKmEEqJE65cFaf3nL4hN0pu3x9isZ5Jn3qqn6Vu09LXtGlUQ==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+FXJcn3Q1DLGoS3xtZkwIp4S9RKgRtYou5rfrSwHfXgftcGJQP+YIhlDsOivA/H0/ScgRlLTwla4b9wpmrONJA==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okpbuXgURs6c7h8Dj61ZJssOhwiRbmT0PItrS6rQgPlEugpEio8FNE1w2k1JFkmtlMgI7xEc5eIoSzysn/7Z8A==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g87Df6QeExNyQ9oq0rc4SslIGnIa00CnT+VTRyMw6dmVCKUbWg66ZniYGAh7V4IKOBcRnrvubazcwm33Wj+Crg==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If88CXSgr6GzM7bvng5/DfK4vrvFHK3S/KMuFNvP7uTdpKP7hVSmfmEEQd0cDFTMXJ5VDvW3CLf+8QnWNsQTvA==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866hbSomKj44pki/bJDGbnGjp9c/pqLFz33P7mMaAw22ap2yqQXRJxvEKeStc1OHOksDK1Mzic/75yS3bL5MRA==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1RjR4y7jOlouezeBec81oXtng6eLEdYZTXPujPaUUWzdbacn9jrbnFFb3Zho1a34kfW1kazrM7KP7eSA8/6Pbw==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zrVtpb6x5I//6iILPa8wgSaOCRU/HsWxboQGgAQh/OeIna9kLMf3kzAngXXIdxpVJOqkRDVuOkvqlApGYGKApw==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XyqvuPzxNrBjryKIm2uWb+1G5vQ7nMQZbCIwa7E4UjDMmMoPhZiO8hxlwaHnF/AbfgPp5iEs67JwFvJwpu2wqA==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4NmvY0raQgSRmfXMW57lULgQ48T3pVjn/86A7pBiYQ0uIcQKlx+xwRdgsKZGzMtoeloiZvWVoRdjfzCRlhDt8Q==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+pLwqjd1uX1UuP/rPfHtIssFLVn/aIvteSOFb68YplmSs/eL9VjjnOY434Y/0W9mwXvAuvAWHCgSfOikLVuKkA==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EKhjv/uKP2YBvMSmE3cU/0UsvYjn2Xyh/5zuQkAuSTR/vnrzkd14uEmxb81KPPwaZwe3yNlifajsceOBzQvQ6w==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Ok+hmaj1oxprdIsPu25RHLc+LIR1Rp2Auzf7WBnIKy0n4UxWbDkB014u7pAYZUYFEbdX/U6DVmwKWCXlHwNuLw==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mX+CkqySKdu7HACsNUnnow6veXW2waYtGMIwBGKN17VWPc02BJ6h19hgV0FeMOgHfA9XSsj5zOkDo2kr9wFrqw==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wTouPtHehM3ZF/MwMkfEL67nXGMxkUrlo0+MGQA1gmXBG7JW5ygslIK6bQHlxBoWPsThrLxfsnZJCJ0JUtZFCA==</DigestValue>
      </Reference>
      <Reference URI="/xl/worksheets/sheet1.xml?ContentType=application/vnd.openxmlformats-officedocument.spreadsheetml.worksheet+xml">
        <DigestMethod Algorithm="http://www.w3.org/2001/04/xmlenc#sha512"/>
        <DigestValue>80DvGKEHVRt9Cl+s5WhX8aw6HImll+QIYru7RmVSYscKr7FGuHiHXVOrcGF5K9cxdvNlRyMPoFMoS0qLJlQ2UA==</DigestValue>
      </Reference>
      <Reference URI="/xl/worksheets/sheet10.xml?ContentType=application/vnd.openxmlformats-officedocument.spreadsheetml.worksheet+xml">
        <DigestMethod Algorithm="http://www.w3.org/2001/04/xmlenc#sha512"/>
        <DigestValue>VUtdIppsd/BMEnwdFc0PG94Gi5ll18C5OUFR0uKGmvSIiQgjEr97MhEgjAy9IFyEj0WFhmEK7eXZHmfxEox2ag==</DigestValue>
      </Reference>
      <Reference URI="/xl/worksheets/sheet11.xml?ContentType=application/vnd.openxmlformats-officedocument.spreadsheetml.worksheet+xml">
        <DigestMethod Algorithm="http://www.w3.org/2001/04/xmlenc#sha512"/>
        <DigestValue>k4p9gcJ3APSp/0i1MfqIAN0fKmKysj8AdEGl4AM//BCCvg7xl7AIz2FZ7+aicJlRihVCPoYNDsnzQcNhx+Hkww==</DigestValue>
      </Reference>
      <Reference URI="/xl/worksheets/sheet12.xml?ContentType=application/vnd.openxmlformats-officedocument.spreadsheetml.worksheet+xml">
        <DigestMethod Algorithm="http://www.w3.org/2001/04/xmlenc#sha512"/>
        <DigestValue>BHDOCKWq/0HsYgPZ0Nh8EVCwn0rnjdGKDQFxEjEB/zgulEKlvxaCC77RFwB5Q4PBgAAoHWJPLen+4MJzMTrzlg==</DigestValue>
      </Reference>
      <Reference URI="/xl/worksheets/sheet13.xml?ContentType=application/vnd.openxmlformats-officedocument.spreadsheetml.worksheet+xml">
        <DigestMethod Algorithm="http://www.w3.org/2001/04/xmlenc#sha512"/>
        <DigestValue>olKUzhsbYeO/MyQiKhiJv+gLYjqMVxrNMHHjiiRuNvOKIbNuKmbmJtRsKAtQ15todbIPncP4+E4l1pLS5JZFAQ==</DigestValue>
      </Reference>
      <Reference URI="/xl/worksheets/sheet14.xml?ContentType=application/vnd.openxmlformats-officedocument.spreadsheetml.worksheet+xml">
        <DigestMethod Algorithm="http://www.w3.org/2001/04/xmlenc#sha512"/>
        <DigestValue>0y3HmW8M8rJndXgWjekjRrLz+xqFFyB/b5ivfjcgQRyGpCKRs7tejvNc2WozmgyuEEGcpfe0YDm9Lw5x+0CVkA==</DigestValue>
      </Reference>
      <Reference URI="/xl/worksheets/sheet15.xml?ContentType=application/vnd.openxmlformats-officedocument.spreadsheetml.worksheet+xml">
        <DigestMethod Algorithm="http://www.w3.org/2001/04/xmlenc#sha512"/>
        <DigestValue>35D3fScvXvWTlAyC7I8zfq6xmw7qO/xeRyRH/KTDeDGHT9LvDl6qHdSkx2QsPU4nIRUMK0DfobRF0syFSDA9zw==</DigestValue>
      </Reference>
      <Reference URI="/xl/worksheets/sheet16.xml?ContentType=application/vnd.openxmlformats-officedocument.spreadsheetml.worksheet+xml">
        <DigestMethod Algorithm="http://www.w3.org/2001/04/xmlenc#sha512"/>
        <DigestValue>9VYWxv/l56AtIPkEt8K0oi6iAL/L2BiHjuILUcl9vekwCk4Ot/7eiLfHs1rDDta7ZYXRMa2njR7fRMufxx3hXQ==</DigestValue>
      </Reference>
      <Reference URI="/xl/worksheets/sheet17.xml?ContentType=application/vnd.openxmlformats-officedocument.spreadsheetml.worksheet+xml">
        <DigestMethod Algorithm="http://www.w3.org/2001/04/xmlenc#sha512"/>
        <DigestValue>uQxpBODTG4BmtUwLEn9nEPAjo33wRSP1w+oS9DuMNulm4sCPlCmzRiGxOdf9sTyR2/4u8GXPKMW8/RFwilHQDg==</DigestValue>
      </Reference>
      <Reference URI="/xl/worksheets/sheet18.xml?ContentType=application/vnd.openxmlformats-officedocument.spreadsheetml.worksheet+xml">
        <DigestMethod Algorithm="http://www.w3.org/2001/04/xmlenc#sha512"/>
        <DigestValue>oLu/konTr7d2NckN9dq+wv2KPGY5jlFb5EcSLy2QIPu0dFxnRB8KoEqfyV95B61FRcIb8Al/X0e/VfAqp4AnuQ==</DigestValue>
      </Reference>
      <Reference URI="/xl/worksheets/sheet19.xml?ContentType=application/vnd.openxmlformats-officedocument.spreadsheetml.worksheet+xml">
        <DigestMethod Algorithm="http://www.w3.org/2001/04/xmlenc#sha512"/>
        <DigestValue>Nv2V+erZoMVqYgfEL2AOi1fWR6XoenmsxFhhgLL6tIh0TUk/3M2Ac14dY74Qpop19ZrzlaxjQ+ZvJD6D/9CUTQ==</DigestValue>
      </Reference>
      <Reference URI="/xl/worksheets/sheet2.xml?ContentType=application/vnd.openxmlformats-officedocument.spreadsheetml.worksheet+xml">
        <DigestMethod Algorithm="http://www.w3.org/2001/04/xmlenc#sha512"/>
        <DigestValue>jCb0YrZY3V+KksmCmn4olS7L4njwVECObPP6I06DVS4orzP1Wn4vW5x1xKnjOo0GmYRQ5DdCyKZY/B+j46h0Fg==</DigestValue>
      </Reference>
      <Reference URI="/xl/worksheets/sheet20.xml?ContentType=application/vnd.openxmlformats-officedocument.spreadsheetml.worksheet+xml">
        <DigestMethod Algorithm="http://www.w3.org/2001/04/xmlenc#sha512"/>
        <DigestValue>Td8SCOV9I27D2nHlwHoNmS2pLMkqB1SoWYctf8q20bTdqjW2JwlDzW8v+QzSKqvEbcBrE64djNfkv7kP3SG+DA==</DigestValue>
      </Reference>
      <Reference URI="/xl/worksheets/sheet21.xml?ContentType=application/vnd.openxmlformats-officedocument.spreadsheetml.worksheet+xml">
        <DigestMethod Algorithm="http://www.w3.org/2001/04/xmlenc#sha512"/>
        <DigestValue>44g9JkWOdqQbakTWD1FwvufagdHwpl0UZ3/lNUQhzRqzSQD42JH8nb0vOo/srb7FAJIJtzm9fH+q87Gb57Esjg==</DigestValue>
      </Reference>
      <Reference URI="/xl/worksheets/sheet22.xml?ContentType=application/vnd.openxmlformats-officedocument.spreadsheetml.worksheet+xml">
        <DigestMethod Algorithm="http://www.w3.org/2001/04/xmlenc#sha512"/>
        <DigestValue>zXHvS5/MvV/kRZisBRdoNpqkZ15n5vd+PZOI/pM+nuZC8wTEXkaQ83AHBRy2v1HAG9tWjZeSEz/Gz3YgdSZ6UQ==</DigestValue>
      </Reference>
      <Reference URI="/xl/worksheets/sheet23.xml?ContentType=application/vnd.openxmlformats-officedocument.spreadsheetml.worksheet+xml">
        <DigestMethod Algorithm="http://www.w3.org/2001/04/xmlenc#sha512"/>
        <DigestValue>rCIa+kbsnRgJfggTp6N8+potGtRSw7AuPsPYhq65vT8QYnc5IXmwEva+nO9/ssayNmRhqMST2VBtw2Dru61vNw==</DigestValue>
      </Reference>
      <Reference URI="/xl/worksheets/sheet24.xml?ContentType=application/vnd.openxmlformats-officedocument.spreadsheetml.worksheet+xml">
        <DigestMethod Algorithm="http://www.w3.org/2001/04/xmlenc#sha512"/>
        <DigestValue>Z7vOB6NxtNP0cWveeEKdeXe1FckQ9EVa0C1Wvi9fqjEtxB0qbkVsmpkk8m4BvOcDLJtfqwDDU5KYhxUK9yfr/g==</DigestValue>
      </Reference>
      <Reference URI="/xl/worksheets/sheet25.xml?ContentType=application/vnd.openxmlformats-officedocument.spreadsheetml.worksheet+xml">
        <DigestMethod Algorithm="http://www.w3.org/2001/04/xmlenc#sha512"/>
        <DigestValue>C9I8CTJcZkrMw/wn/jPbc0CIeIi39eeHYhogcBxsgwMQEqqH0smS6lmiyXLOXDmjnB5c6e9i4VjPt0/Yh6FY3g==</DigestValue>
      </Reference>
      <Reference URI="/xl/worksheets/sheet26.xml?ContentType=application/vnd.openxmlformats-officedocument.spreadsheetml.worksheet+xml">
        <DigestMethod Algorithm="http://www.w3.org/2001/04/xmlenc#sha512"/>
        <DigestValue>+raH2aODdyudzUB1FGpDdT0TyEMAG/z7WeAAGpTsmmkvzxFYFXwWDuGo/m5P4/aqNWhVwUWPzqUbi4G/Igf7Xg==</DigestValue>
      </Reference>
      <Reference URI="/xl/worksheets/sheet27.xml?ContentType=application/vnd.openxmlformats-officedocument.spreadsheetml.worksheet+xml">
        <DigestMethod Algorithm="http://www.w3.org/2001/04/xmlenc#sha512"/>
        <DigestValue>UHah2Yjwr31GGgcpeTw0Fm+Di7cL0INuB6oD7iwYuheILZombTm7v/FztbNBi2mRl4y0KJrHntAVJsBBVrsNpw==</DigestValue>
      </Reference>
      <Reference URI="/xl/worksheets/sheet28.xml?ContentType=application/vnd.openxmlformats-officedocument.spreadsheetml.worksheet+xml">
        <DigestMethod Algorithm="http://www.w3.org/2001/04/xmlenc#sha512"/>
        <DigestValue>guVIxPoJIHqk/DuAeu8LjYEr+gWJm4+TOBjDSOUGNlmpHnIXe9rTh2XH/nbqU4vMBCoW8ivDoxmFyiVozW9aXQ==</DigestValue>
      </Reference>
      <Reference URI="/xl/worksheets/sheet29.xml?ContentType=application/vnd.openxmlformats-officedocument.spreadsheetml.worksheet+xml">
        <DigestMethod Algorithm="http://www.w3.org/2001/04/xmlenc#sha512"/>
        <DigestValue>hAom/sdbrSDuCGEAiuVzWInGws6otlk8X1P7rJLCJAoLkdQ3oQCqOmaUYVPt1WO8zqkPnbldIncmo2LkHStkTw==</DigestValue>
      </Reference>
      <Reference URI="/xl/worksheets/sheet3.xml?ContentType=application/vnd.openxmlformats-officedocument.spreadsheetml.worksheet+xml">
        <DigestMethod Algorithm="http://www.w3.org/2001/04/xmlenc#sha512"/>
        <DigestValue>Yev7/IdlxlgnqAjUEgdISDRimLmY5ufiLCtElW+0uw5oIIuoUlizgn68e2apEf6BaURF7ny+OnfjV4pkpK6CUQ==</DigestValue>
      </Reference>
      <Reference URI="/xl/worksheets/sheet30.xml?ContentType=application/vnd.openxmlformats-officedocument.spreadsheetml.worksheet+xml">
        <DigestMethod Algorithm="http://www.w3.org/2001/04/xmlenc#sha512"/>
        <DigestValue>I3Xwr3YBB1GGu0ugeMzz/xRmD+PZ6XLNnZd4huQI2bFCc80pin0qXWhJ7LCKUXS3dg04HVOfPRXN5EHazPYKpQ==</DigestValue>
      </Reference>
      <Reference URI="/xl/worksheets/sheet31.xml?ContentType=application/vnd.openxmlformats-officedocument.spreadsheetml.worksheet+xml">
        <DigestMethod Algorithm="http://www.w3.org/2001/04/xmlenc#sha512"/>
        <DigestValue>kMDD3BOaXqSxi2o5gA9KB+EgpqNdiyKBQz6g8Sm18CQs5g/kGqOnK+RJHW/Ec1uh3h7WguxXEz+z8w+Sh+fMdA==</DigestValue>
      </Reference>
      <Reference URI="/xl/worksheets/sheet32.xml?ContentType=application/vnd.openxmlformats-officedocument.spreadsheetml.worksheet+xml">
        <DigestMethod Algorithm="http://www.w3.org/2001/04/xmlenc#sha512"/>
        <DigestValue>htkrhh/xLOuE2FQJDe/j7b0gnEAfDWuDTyNvdALK0dAdqgEd/wzvnov/feEeCVOJYD79ezf49fO3rnbC7j9COw==</DigestValue>
      </Reference>
      <Reference URI="/xl/worksheets/sheet33.xml?ContentType=application/vnd.openxmlformats-officedocument.spreadsheetml.worksheet+xml">
        <DigestMethod Algorithm="http://www.w3.org/2001/04/xmlenc#sha512"/>
        <DigestValue>DrbJ9jLXJ0w4mUD1rhB1rblDTu3Jia1EtHHj+P6DW4lJaDht6QJUJqdE+kVAaQfAUuLn1tFDO8IhOrFtXbuCpA==</DigestValue>
      </Reference>
      <Reference URI="/xl/worksheets/sheet34.xml?ContentType=application/vnd.openxmlformats-officedocument.spreadsheetml.worksheet+xml">
        <DigestMethod Algorithm="http://www.w3.org/2001/04/xmlenc#sha512"/>
        <DigestValue>nCdHwFNX9y39k6ZTp2j6srfRQfYZJ9AzK1sIUKVCAilzd4/jDyKosJeSiWEnUvF1zAIB0EewfCS62VSZUIjuWw==</DigestValue>
      </Reference>
      <Reference URI="/xl/worksheets/sheet35.xml?ContentType=application/vnd.openxmlformats-officedocument.spreadsheetml.worksheet+xml">
        <DigestMethod Algorithm="http://www.w3.org/2001/04/xmlenc#sha512"/>
        <DigestValue>/fSCLHEPLK6zvWJh9s7Xp33WY7GCBWgJDpn59FOuG5fFGGEQVHCdpvJMYiPFMDp0xw3Anl7Cldh+wgNLhTQhlw==</DigestValue>
      </Reference>
      <Reference URI="/xl/worksheets/sheet36.xml?ContentType=application/vnd.openxmlformats-officedocument.spreadsheetml.worksheet+xml">
        <DigestMethod Algorithm="http://www.w3.org/2001/04/xmlenc#sha512"/>
        <DigestValue>JCVEleeHqCZwOR/LCtRgWFLYQsIL4aXvYP5KwHS+URg4isYItoPC/jWRRyFhtl91h7VLIR+ClF/mVS/qQ5mk/A==</DigestValue>
      </Reference>
      <Reference URI="/xl/worksheets/sheet37.xml?ContentType=application/vnd.openxmlformats-officedocument.spreadsheetml.worksheet+xml">
        <DigestMethod Algorithm="http://www.w3.org/2001/04/xmlenc#sha512"/>
        <DigestValue>Ln0ESgYF2Bxk24+9CbQwvfq0qvz4BVqNiUrvX7W0GhngE1Zt8wqWTNi/KYrJoTJ9FeMNWSyaGAH8/jjmQ37aRw==</DigestValue>
      </Reference>
      <Reference URI="/xl/worksheets/sheet38.xml?ContentType=application/vnd.openxmlformats-officedocument.spreadsheetml.worksheet+xml">
        <DigestMethod Algorithm="http://www.w3.org/2001/04/xmlenc#sha512"/>
        <DigestValue>QEnC3DuB6G5+6+gJnYaZksgLtvQAH0tHGYMdDphlUivFElmaNJvOG9BjkOb5VwGqkl/cJe8I3tLDpUQA+w3T5g==</DigestValue>
      </Reference>
      <Reference URI="/xl/worksheets/sheet39.xml?ContentType=application/vnd.openxmlformats-officedocument.spreadsheetml.worksheet+xml">
        <DigestMethod Algorithm="http://www.w3.org/2001/04/xmlenc#sha512"/>
        <DigestValue>IuSTnZqsugdK01LNyRdTDxi9Fvc+af4j5LrvLx3hK/uDnMABnHjwtvYRo0qshtFun8+Kfgpdotu502dBZddbWg==</DigestValue>
      </Reference>
      <Reference URI="/xl/worksheets/sheet4.xml?ContentType=application/vnd.openxmlformats-officedocument.spreadsheetml.worksheet+xml">
        <DigestMethod Algorithm="http://www.w3.org/2001/04/xmlenc#sha512"/>
        <DigestValue>EFbpJ8qiGorAhTaj3irH255mDIakCj9ncB1zxBw2/hv70LSY/UpKUVBouXFVKc+dEBanOGyTXTRSJDCi+CTW3w==</DigestValue>
      </Reference>
      <Reference URI="/xl/worksheets/sheet5.xml?ContentType=application/vnd.openxmlformats-officedocument.spreadsheetml.worksheet+xml">
        <DigestMethod Algorithm="http://www.w3.org/2001/04/xmlenc#sha512"/>
        <DigestValue>4J4/Z/ITM4ooe1a6WuR0CSPo/iht2mE1ozk/EXnRdC7BJIQ3xvh1+2wXS89Kc2//BfRLo6aGqK+3EzfcUcEI+g==</DigestValue>
      </Reference>
      <Reference URI="/xl/worksheets/sheet6.xml?ContentType=application/vnd.openxmlformats-officedocument.spreadsheetml.worksheet+xml">
        <DigestMethod Algorithm="http://www.w3.org/2001/04/xmlenc#sha512"/>
        <DigestValue>2mbsGILzrZF+WLa1TKhuAcsP38ajMvz5lAQinyqOaHjcZNZVioSJfW957Pjo6yb0pUF8y6BIRxqrDT1nZzBU1w==</DigestValue>
      </Reference>
      <Reference URI="/xl/worksheets/sheet7.xml?ContentType=application/vnd.openxmlformats-officedocument.spreadsheetml.worksheet+xml">
        <DigestMethod Algorithm="http://www.w3.org/2001/04/xmlenc#sha512"/>
        <DigestValue>B9KqxqAPzZR/VRAZi+2W0eq2viqqK2o62A+v5CTBthZ3TUZUSnVEfHPzGIMRSHVEYpVbg9rkmG4D7NWtbzWEnw==</DigestValue>
      </Reference>
      <Reference URI="/xl/worksheets/sheet8.xml?ContentType=application/vnd.openxmlformats-officedocument.spreadsheetml.worksheet+xml">
        <DigestMethod Algorithm="http://www.w3.org/2001/04/xmlenc#sha512"/>
        <DigestValue>yGPVSmx8w2YtowXGF0XjcIMSflrlNMrMcnF0IwnDYhDJ9DLkSuQKEVPBslV1SluGqzZUIv26vYUwxgPzxxBaeA==</DigestValue>
      </Reference>
      <Reference URI="/xl/worksheets/sheet9.xml?ContentType=application/vnd.openxmlformats-officedocument.spreadsheetml.worksheet+xml">
        <DigestMethod Algorithm="http://www.w3.org/2001/04/xmlenc#sha512"/>
        <DigestValue>12KBZ34R8p3j/dpPACzzSzNkUnNqSV3IdbQ9vARqL9r5sJkI4OV3WqJ/MHFNfO3s4xT6BzBGurUK6p+vb6FtiQ==</DigestValue>
      </Reference>
    </Manifest>
    <SignatureProperties>
      <SignatureProperty Id="idSignatureTime" Target="#idPackageSignature">
        <mdssi:SignatureTime xmlns:mdssi="http://schemas.openxmlformats.org/package/2006/digital-signature">
          <mdssi:Format>YYYY-MM-DDThh:mm:ssTZD</mdssi:Format>
          <mdssi:Value>2024-08-06T18:29:50Z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2024-08-06T18:29:50Z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SsTEGMq4g/Ptc5CmeTyP/9W2Z7FJShcKl0jn53i/iqo=</DigestValue>
    </Reference>
    <Reference Type="http://www.w3.org/2000/09/xmldsig#Object" URI="#idOfficeObject">
      <DigestMethod Algorithm="http://www.w3.org/2001/04/xmlenc#sha256"/>
      <DigestValue>GD7SU6qgVUEsaHjbzJ8nIElDaSbHSsvZIQGxxh4avpw=</DigestValue>
    </Reference>
    <Reference Type="http://uri.etsi.org/01903#SignedProperties" URI="#idSignedProperties">
      <Transforms>
        <Transform Algorithm="http://www.w3.org/TR/2001/REC-xml-c14n-20010315"/>
      </Transforms>
      <DigestMethod Algorithm="http://www.w3.org/2001/04/xmlenc#sha256"/>
      <DigestValue>kV/yK5NNcyklAggtp2VtjfiFgTBK7AMtjBoEitiKTyk=</DigestValue>
    </Reference>
  </SignedInfo>
  <SignatureValue>YigDV6CJ4YvUf0VNfFKu3jHZztH98SozUD+5qR+ivkiRUB6woF2+tHofhGrxM/sY0lskEjQdIJxW
cVQeb6luMmXPEHu4xsbvhbq8EEK52weAtk33rOL3iz5OrL35ARYcIiV43HrNY9F6zeKsQCszdAS7
f0rznPwt6yLwv8Py6+YrlRPqbbX/iFFUE0AZUZaKsDp8+4UV4k/DylhRmraxJM7UIpWm2Hf3TmVW
YzmIf3SiF2BJ72/oob7fO2+xfvZsJPshCd7tB2DxscMd4lG9ultQ7y4R27NCSC6w4cZmAUooLRn4
+5rLGh2YNTg7Pk8v7r1wDP214T4oOn3/Aidmsw==</SignatureValue>
  <KeyInfo>
    <X509Data>
      <X509Certificate>MIIKJDCCCAygAwIBAgITXAAAww1pM+GXTlJxPwAAAADDDTANBgkqhkiG9w0BAQsFADBXMRcwFQYDVQQFEw5SVUMgODAwODA2MTAtNzEVMBMGA1UEChMMQ09ERTEwMCBTLkEuMQswCQYDVQQGEwJQWTEYMBYGA1UEAxMPQ0EtQ09ERTEwMCBTLkEuMB4XDTIyMDkwMTE5MjI1MloXDTI0MDkwMTE5MjI1MlowgbsxJDAiBgNVBAMTG1JFQkVDQ0EgR0lTRUxMRSBHQVJDSUEgVkVSQTE1MDMGA1UEChMsQ0VSVElGSUNBRE8gQ1VBTElGSUNBRE8gREUgRklSTUEgRUxFQ1RST05JQ0ExCzAJBgNVBAYTAlBZMRgwFgYDVQQqEw9SRUJFQ0NBIEdJU0VMTEUxFDASBgNVBAQTC0dBUkNJQSBWRVJBMRIwEAYDVQQFEwlDSTU2MTUzODQxCzAJBgNVBAsTAkYyMIIBIjANBgkqhkiG9w0BAQEFAAOCAQ8AMIIBCgKCAQEArpPK+5SetQtH6HMxOO/n+TEhl/jt3UHDfrxr6bmfRtHGcQB10KNgRIzBppZTfY/QomLse5OcG73C2bY5/uXixKqo36otdq5QXp7dT90mdnnqUQHc7MOXGzwJKwTenVZiU4CpXMf++k7U2Dk571GDh+yDCqaAoSGTO84KwWnyD4QwyOadGRDfaA5+iteQJXU2uDLLhOgSWyxQsOxCLYu22+lYslo7875PIiOdcqQ7Ov4K1WfAd5i62oF6O/rp9491Go7g9wNr8M0n0AJwGQGgpB1sNpgovr2jGfnSs+v4ssODeTFaUcg/CDE/+EupF4ueZvRb7XvLCae0tTKqa1nadQIDAQABo4IFgjCCBX4wDgYDVR0PAQH/BAQDAgXgMAwGA1UdEwEB/wQCMAAwIAYDVR0lAQH/BBYwFAYIKwYBBQUHAwIGCCsGAQUFBwMEMB0GA1UdDgQWBBS3ZmzccR+7nCp19UGcglz93kuG/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YGA1UdEQRPME2BH1JFQkVDQ0FHSVNFTExFR0FSQ0lBVkBHTUFJTC5DT02kKjAoMSYwJAYDVQQNEx1GSVJNQSBFTEVDVFJPTklDQSBDVUFMSUZJQ0FEQTANBgkqhkiG9w0BAQsFAAOCAgEAgR0OineSS/iZ8EROtbRBo9OkMZyrwiwiD59gKH+HUUS62oH7uhEAQmpczcUq3yGjnVNP0i2d1Os4A5faXxqhH6s3cDO8J404dp8UcXfBnV77H/I+2UHAhgnEtxfk9xhUlY2WSx2jwu714mh737xcIRCob0wXWiv80RYr3zuYYi7ZH8Gbe/0eZbZ/rU1rQ3S+3+fcRXN9R2mQ9XraURoySdyd+tXBMc5U4T5SFtXeno5NgWvunCE2yAREAZ223SwdEnPuopuKZOzKLnt3oKG8TND0O3futO1zrbus/r8U4LBgh6rFVhwDiazPAjTCLzuhXRPR7ZIPZO7VU0J0bx7CHvvnymf257gcakvWww3sjXUVU3E37ZDlms0jubNOJpq/PqzcLP6m6cg5rVDbX/9JzYppwyDpvipMFD7gb1rirNGRIKyH8LLHTBpM0j5zQ4BsHNyOlWmylRSnyKSozb9Y5ztxFtILe6jkKWJ0Hl5Effc4MUcTxocAo3Y9ne9yEb5/pp910x01zdj/UioaHZ1ME5xSsXNdEtRIPsMVnXZx3OOH+w0YheCZAG5+PUq243wkXS93prItPszpoDSM9WtFnZ836u/aBQWBVDDgGHa++5+w8I/GkaMY2RcIC9CopGVY5lcQKwTmcjataGjl17BBJsWYv3TM2s2+uC6go5+Zc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a1y9eQoE81bSYxSxRcm9lC4JG2P06SD3E2xRjv21GFA=</DigestValue>
      </Reference>
      <Reference URI="/xl/calcChain.xml?ContentType=application/vnd.openxmlformats-officedocument.spreadsheetml.calcChain+xml">
        <DigestMethod Algorithm="http://www.w3.org/2001/04/xmlenc#sha256"/>
        <DigestValue>l8MSSLIepeMgFN0Kh43c0k4PaFZfRbUu4n2QIPrYxdE=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k6zf5EWT9Tkm5WrKSn8zlKizwVKjQEqkj/nHIl880yQ=</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eL7K4Y7DI+DEtR/g+s2xHKKukgKlu4bdVkEy08ba7lQ=</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u0gz00P+yp3/myumXS/VtoldkiELruT6zgFTKKzk6HI=</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DqJAHmhCn2tkIA1HSNFa1CqVxuznNVE9PoAxsYWWePs=</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iPsoDe2nv7qnlcXukm+xfwKHAMm2YmKuo9HuP+7v1s0=</DigestValue>
      </Reference>
      <Reference URI="/xl/drawings/drawing37.xml?ContentType=application/vnd.openxmlformats-officedocument.drawing+xml">
        <DigestMethod Algorithm="http://www.w3.org/2001/04/xmlenc#sha256"/>
        <DigestValue>Qd7iD9Q93fL6KTe9ET75ILJ9GXFfb5DgLsCbbcAUMps=</DigestValue>
      </Reference>
      <Reference URI="/xl/drawings/drawing38.xml?ContentType=application/vnd.openxmlformats-officedocument.drawing+xml">
        <DigestMethod Algorithm="http://www.w3.org/2001/04/xmlenc#sha256"/>
        <DigestValue>3Ml+zyayZ1D82SBoVdsdpqaDndVDyknOV3tMWJZ+0jk=</DigestValue>
      </Reference>
      <Reference URI="/xl/drawings/drawing39.xml?ContentType=application/vnd.openxmlformats-officedocument.drawing+xml">
        <DigestMethod Algorithm="http://www.w3.org/2001/04/xmlenc#sha256"/>
        <DigestValue>5uYyOHhZSwFK8FTXxuNPKbvixCIhpAK09CHQjfNYB1E=</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nvwSi7ztFb6WOljIimudjDBx8lj3JQtjCJYXOo2vxhE=</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Lv/33Q42DG7Te8Tz1aqiZKLSDnJJd9woq1MbaUbNT5U=</DigestValue>
      </Reference>
      <Reference URI="/xl/printerSettings/printerSettings10.bin?ContentType=application/vnd.openxmlformats-officedocument.spreadsheetml.printerSettings">
        <DigestMethod Algorithm="http://www.w3.org/2001/04/xmlenc#sha256"/>
        <DigestValue>+aIEQyPv8ZjwtnjilVFI1+kn/h6amVtQnuzFPp1Mcps=</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E21D37oKbo5LDTURSFrW2SOM+kIUO1p9WFcueScWWcg=</DigestValue>
      </Reference>
      <Reference URI="/xl/printerSettings/printerSettings13.bin?ContentType=application/vnd.openxmlformats-officedocument.spreadsheetml.printerSettings">
        <DigestMethod Algorithm="http://www.w3.org/2001/04/xmlenc#sha256"/>
        <DigestValue>c6RDt64BZEUR2Njg7yMY+jCiBPxX8h59rkNoO6J3wLc=</DigestValue>
      </Reference>
      <Reference URI="/xl/printerSettings/printerSettings14.bin?ContentType=application/vnd.openxmlformats-officedocument.spreadsheetml.printerSettings">
        <DigestMethod Algorithm="http://www.w3.org/2001/04/xmlenc#sha256"/>
        <DigestValue>sTEUf4G2GJYf0wXRg0objGWLSt2d/sjurtjHS/Fy7ZM=</DigestValue>
      </Reference>
      <Reference URI="/xl/printerSettings/printerSettings15.bin?ContentType=application/vnd.openxmlformats-officedocument.spreadsheetml.printerSettings">
        <DigestMethod Algorithm="http://www.w3.org/2001/04/xmlenc#sha256"/>
        <DigestValue>yZo3ZYQtZT9Klk1jZfAuZFGoNsZcMBeknirUPsA2pX8=</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5mcO/44w/R9eTxer14RFkOPtTdSIbhk2USUZ0qrU8xk=</DigestValue>
      </Reference>
      <Reference URI="/xl/printerSettings/printerSettings18.bin?ContentType=application/vnd.openxmlformats-officedocument.spreadsheetml.printerSettings">
        <DigestMethod Algorithm="http://www.w3.org/2001/04/xmlenc#sha256"/>
        <DigestValue>hOi9auu88MOhJVu5+E2APm2s+HXbGfwINgBKzhnwYPA=</DigestValue>
      </Reference>
      <Reference URI="/xl/printerSettings/printerSettings19.bin?ContentType=application/vnd.openxmlformats-officedocument.spreadsheetml.printerSettings">
        <DigestMethod Algorithm="http://www.w3.org/2001/04/xmlenc#sha256"/>
        <DigestValue>iDHNTHpzY06/L3mgUST7Ha8zmKjtDr90B/u5Z/rQPno=</DigestValue>
      </Reference>
      <Reference URI="/xl/printerSettings/printerSettings2.bin?ContentType=application/vnd.openxmlformats-officedocument.spreadsheetml.printerSettings">
        <DigestMethod Algorithm="http://www.w3.org/2001/04/xmlenc#sha256"/>
        <DigestValue>5mcO/44w/R9eTxer14RFkOPtTdSIbhk2USUZ0qrU8xk=</DigestValue>
      </Reference>
      <Reference URI="/xl/printerSettings/printerSettings20.bin?ContentType=application/vnd.openxmlformats-officedocument.spreadsheetml.printerSettings">
        <DigestMethod Algorithm="http://www.w3.org/2001/04/xmlenc#sha256"/>
        <DigestValue>tbis9d1bylea99CqxHx0R/KjUB5zs7rwbShwWyUqOsA=</DigestValue>
      </Reference>
      <Reference URI="/xl/printerSettings/printerSettings21.bin?ContentType=application/vnd.openxmlformats-officedocument.spreadsheetml.printerSettings">
        <DigestMethod Algorithm="http://www.w3.org/2001/04/xmlenc#sha256"/>
        <DigestValue>2YTnWo50VrMLhR4yaI7xVtzrEIqchtbxk1E8BU5979c=</DigestValue>
      </Reference>
      <Reference URI="/xl/printerSettings/printerSettings22.bin?ContentType=application/vnd.openxmlformats-officedocument.spreadsheetml.printerSettings">
        <DigestMethod Algorithm="http://www.w3.org/2001/04/xmlenc#sha256"/>
        <DigestValue>hOi9auu88MOhJVu5+E2APm2s+HXbGfwINgBKzhnwYPA=</DigestValue>
      </Reference>
      <Reference URI="/xl/printerSettings/printerSettings23.bin?ContentType=application/vnd.openxmlformats-officedocument.spreadsheetml.printerSettings">
        <DigestMethod Algorithm="http://www.w3.org/2001/04/xmlenc#sha256"/>
        <DigestValue>01A52e3Xrfi73XmUPAF835ntXl4w2m1H0DmDL93ov/s=</DigestValue>
      </Reference>
      <Reference URI="/xl/printerSettings/printerSettings24.bin?ContentType=application/vnd.openxmlformats-officedocument.spreadsheetml.printerSettings">
        <DigestMethod Algorithm="http://www.w3.org/2001/04/xmlenc#sha256"/>
        <DigestValue>ObyC3pVb+6u4phIttbMm/dMZu96c1ZRtCuNMID2UGN4=</DigestValue>
      </Reference>
      <Reference URI="/xl/printerSettings/printerSettings25.bin?ContentType=application/vnd.openxmlformats-officedocument.spreadsheetml.printerSettings">
        <DigestMethod Algorithm="http://www.w3.org/2001/04/xmlenc#sha256"/>
        <DigestValue>3iIArNJps9HpkpDcLOr8z230yUWZv1XesOHPXkjR8GI=</DigestValue>
      </Reference>
      <Reference URI="/xl/printerSettings/printerSettings26.bin?ContentType=application/vnd.openxmlformats-officedocument.spreadsheetml.printerSettings">
        <DigestMethod Algorithm="http://www.w3.org/2001/04/xmlenc#sha256"/>
        <DigestValue>E21D37oKbo5LDTURSFrW2SOM+kIUO1p9WFcueScWWcg=</DigestValue>
      </Reference>
      <Reference URI="/xl/printerSettings/printerSettings27.bin?ContentType=application/vnd.openxmlformats-officedocument.spreadsheetml.printerSettings">
        <DigestMethod Algorithm="http://www.w3.org/2001/04/xmlenc#sha256"/>
        <DigestValue>5mcO/44w/R9eTxer14RFkOPtTdSIbhk2USUZ0qrU8xk=</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iDHNTHpzY06/L3mgUST7Ha8zmKjtDr90B/u5Z/rQPno=</DigestValue>
      </Reference>
      <Reference URI="/xl/printerSettings/printerSettings3.bin?ContentType=application/vnd.openxmlformats-officedocument.spreadsheetml.printerSettings">
        <DigestMethod Algorithm="http://www.w3.org/2001/04/xmlenc#sha256"/>
        <DigestValue>hOi9auu88MOhJVu5+E2APm2s+HXbGfwINgBKzhnwYPA=</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+aIEQyPv8ZjwtnjilVFI1+kn/h6amVtQnuzFPp1Mcps=</DigestValue>
      </Reference>
      <Reference URI="/xl/printerSettings/printerSettings6.bin?ContentType=application/vnd.openxmlformats-officedocument.spreadsheetml.printerSettings">
        <DigestMethod Algorithm="http://www.w3.org/2001/04/xmlenc#sha256"/>
        <DigestValue>CGDj7ytL0sQ0OPnIXdTYuyveoHp5f4ZIiIt3o8OSaVg=</DigestValue>
      </Reference>
      <Reference URI="/xl/printerSettings/printerSettings7.bin?ContentType=application/vnd.openxmlformats-officedocument.spreadsheetml.printerSettings">
        <DigestMethod Algorithm="http://www.w3.org/2001/04/xmlenc#sha256"/>
        <DigestValue>TTJA6LiGoE7gWNu4GNCso+fxxgMlp/dPqBLcJq3SCO4=</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ZAbJ27P/3jDUYtIXJsIue7Daei9lcjuzOAGWgXM9dN0=</DigestValue>
      </Reference>
      <Reference URI="/xl/sharedStrings.xml?ContentType=application/vnd.openxmlformats-officedocument.spreadsheetml.sharedStrings+xml">
        <DigestMethod Algorithm="http://www.w3.org/2001/04/xmlenc#sha256"/>
        <DigestValue>C/sFYS+0Gvzvnmmf89ekibDy7Q+Q4coa66tujtKOfSE=</DigestValue>
      </Reference>
      <Reference URI="/xl/styles.xml?ContentType=application/vnd.openxmlformats-officedocument.spreadsheetml.styles+xml">
        <DigestMethod Algorithm="http://www.w3.org/2001/04/xmlenc#sha256"/>
        <DigestValue>Nk0aZH0SSTxzuk6FcVBRtwoYIvzbuVw8Fqn2xXSWUfc=</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Vu4gvh8q4+9EQ1gQqobMjNI7u2cYoM5i+EizMWiSgO8=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2xxA/yo4/2HtDl8LCB/IbF6bvlSzKKEvgN5C8YFcDY0=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Gccku7rrN1GFSKwW+73lcA+c8Tn1Mrx5548GaWVsCzc=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tGDVWe/r0i7ia1nil2Ni1gHham+Yz0FOyDLIw4bhKh4=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CPlBUuX8iiTn2JkGLGLzYSykfNWlkwSteoNYnbZJabY=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/bcM6/z5v0GBK8K/0ZIEx38zxfQLjyxSCzFRtTgjO1s=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yCMmqMI9T3Hqj/b92aLNz6Ct51T7CjAhiu0k3Qf24fE=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xRqUxXS81FSwBzCSk0AHUltLfUofojOE7QiQTbvqLiE=</DigestValue>
      </Reference>
      <Reference URI="/xl/worksheets/sheet10.xml?ContentType=application/vnd.openxmlformats-officedocument.spreadsheetml.worksheet+xml">
        <DigestMethod Algorithm="http://www.w3.org/2001/04/xmlenc#sha256"/>
        <DigestValue>/x6e+WWA7yoRN0uN6ssjbwfdz5MHsa0Tu/RVZ7gVwfc=</DigestValue>
      </Reference>
      <Reference URI="/xl/worksheets/sheet11.xml?ContentType=application/vnd.openxmlformats-officedocument.spreadsheetml.worksheet+xml">
        <DigestMethod Algorithm="http://www.w3.org/2001/04/xmlenc#sha256"/>
        <DigestValue>5JJGln/Q3oF3+yb/K82d28ZfsWpqWptq0EjUlTj2l3g=</DigestValue>
      </Reference>
      <Reference URI="/xl/worksheets/sheet12.xml?ContentType=application/vnd.openxmlformats-officedocument.spreadsheetml.worksheet+xml">
        <DigestMethod Algorithm="http://www.w3.org/2001/04/xmlenc#sha256"/>
        <DigestValue>xBXJmFibEYfvia08Y40uFR51m9HUrZAA6r61k3dZnhA=</DigestValue>
      </Reference>
      <Reference URI="/xl/worksheets/sheet13.xml?ContentType=application/vnd.openxmlformats-officedocument.spreadsheetml.worksheet+xml">
        <DigestMethod Algorithm="http://www.w3.org/2001/04/xmlenc#sha256"/>
        <DigestValue>IdaY3EhZccYKU3xc84HTHxfTdaCP/eF5rdpan64L9cw=</DigestValue>
      </Reference>
      <Reference URI="/xl/worksheets/sheet14.xml?ContentType=application/vnd.openxmlformats-officedocument.spreadsheetml.worksheet+xml">
        <DigestMethod Algorithm="http://www.w3.org/2001/04/xmlenc#sha256"/>
        <DigestValue>xS/oQIjwwbIL7g9KdMCLNCAFN1Oe+RIIzKOkC0QZmU8=</DigestValue>
      </Reference>
      <Reference URI="/xl/worksheets/sheet15.xml?ContentType=application/vnd.openxmlformats-officedocument.spreadsheetml.worksheet+xml">
        <DigestMethod Algorithm="http://www.w3.org/2001/04/xmlenc#sha256"/>
        <DigestValue>bUNP+RpX7mx1lO0mGpJ53OqEH+G3hxynYI9Err+H5JQ=</DigestValue>
      </Reference>
      <Reference URI="/xl/worksheets/sheet16.xml?ContentType=application/vnd.openxmlformats-officedocument.spreadsheetml.worksheet+xml">
        <DigestMethod Algorithm="http://www.w3.org/2001/04/xmlenc#sha256"/>
        <DigestValue>Zrug//5A9BodQNE9ZrDWn+zDOnDK1F76wpmNr0gB+kQ=</DigestValue>
      </Reference>
      <Reference URI="/xl/worksheets/sheet17.xml?ContentType=application/vnd.openxmlformats-officedocument.spreadsheetml.worksheet+xml">
        <DigestMethod Algorithm="http://www.w3.org/2001/04/xmlenc#sha256"/>
        <DigestValue>6HPeEttuPp6wVfJrmwuktauMODXaSF0L6Lf9c8Rrx+0=</DigestValue>
      </Reference>
      <Reference URI="/xl/worksheets/sheet18.xml?ContentType=application/vnd.openxmlformats-officedocument.spreadsheetml.worksheet+xml">
        <DigestMethod Algorithm="http://www.w3.org/2001/04/xmlenc#sha256"/>
        <DigestValue>3og6PA3WFVRMiH4iidQJi3BM75+VT4P2UsNVRwon7Sw=</DigestValue>
      </Reference>
      <Reference URI="/xl/worksheets/sheet19.xml?ContentType=application/vnd.openxmlformats-officedocument.spreadsheetml.worksheet+xml">
        <DigestMethod Algorithm="http://www.w3.org/2001/04/xmlenc#sha256"/>
        <DigestValue>5rddxmzhgDbhBAVQdMZOElPURXDcBvui6F7BEmXQemc=</DigestValue>
      </Reference>
      <Reference URI="/xl/worksheets/sheet2.xml?ContentType=application/vnd.openxmlformats-officedocument.spreadsheetml.worksheet+xml">
        <DigestMethod Algorithm="http://www.w3.org/2001/04/xmlenc#sha256"/>
        <DigestValue>sxuCELDcDuM/UM2wvRALZz+OGQXj/X/M5D02ABXDy2M=</DigestValue>
      </Reference>
      <Reference URI="/xl/worksheets/sheet20.xml?ContentType=application/vnd.openxmlformats-officedocument.spreadsheetml.worksheet+xml">
        <DigestMethod Algorithm="http://www.w3.org/2001/04/xmlenc#sha256"/>
        <DigestValue>/ZFZkK+d/zzPQpMC41g0N8OCTJtK9L/PRg9TerGHFe0=</DigestValue>
      </Reference>
      <Reference URI="/xl/worksheets/sheet21.xml?ContentType=application/vnd.openxmlformats-officedocument.spreadsheetml.worksheet+xml">
        <DigestMethod Algorithm="http://www.w3.org/2001/04/xmlenc#sha256"/>
        <DigestValue>MoTuNIifusTrZcx6m63cnWuMpog5u5RKsnGePAd6R0Y=</DigestValue>
      </Reference>
      <Reference URI="/xl/worksheets/sheet22.xml?ContentType=application/vnd.openxmlformats-officedocument.spreadsheetml.worksheet+xml">
        <DigestMethod Algorithm="http://www.w3.org/2001/04/xmlenc#sha256"/>
        <DigestValue>9oUi365aqnP52LJqXUmc2EPbBXfsjTfQrUssB8wfJ4c=</DigestValue>
      </Reference>
      <Reference URI="/xl/worksheets/sheet23.xml?ContentType=application/vnd.openxmlformats-officedocument.spreadsheetml.worksheet+xml">
        <DigestMethod Algorithm="http://www.w3.org/2001/04/xmlenc#sha256"/>
        <DigestValue>Grn3wlOudr5UnyG7XWMS69qLrjgpYtiYNkBe56V5pFQ=</DigestValue>
      </Reference>
      <Reference URI="/xl/worksheets/sheet24.xml?ContentType=application/vnd.openxmlformats-officedocument.spreadsheetml.worksheet+xml">
        <DigestMethod Algorithm="http://www.w3.org/2001/04/xmlenc#sha256"/>
        <DigestValue>fNBeji/CSfWHSHFMjV9KDKw5pRyXgdtjZ6cQa+HEJ8Q=</DigestValue>
      </Reference>
      <Reference URI="/xl/worksheets/sheet25.xml?ContentType=application/vnd.openxmlformats-officedocument.spreadsheetml.worksheet+xml">
        <DigestMethod Algorithm="http://www.w3.org/2001/04/xmlenc#sha256"/>
        <DigestValue>xt884A7kb9jYicQ9lmXjgVKWws9IqcYZEkq9Sin3Npo=</DigestValue>
      </Reference>
      <Reference URI="/xl/worksheets/sheet26.xml?ContentType=application/vnd.openxmlformats-officedocument.spreadsheetml.worksheet+xml">
        <DigestMethod Algorithm="http://www.w3.org/2001/04/xmlenc#sha256"/>
        <DigestValue>N5pzljVSnEcIcdGdDnQP2KzBezW/t4coQ2AB+BHBlkY=</DigestValue>
      </Reference>
      <Reference URI="/xl/worksheets/sheet27.xml?ContentType=application/vnd.openxmlformats-officedocument.spreadsheetml.worksheet+xml">
        <DigestMethod Algorithm="http://www.w3.org/2001/04/xmlenc#sha256"/>
        <DigestValue>+WfsopNvVgzquouHXfhnVNAgvtfirY68rsKQJJHtsSM=</DigestValue>
      </Reference>
      <Reference URI="/xl/worksheets/sheet28.xml?ContentType=application/vnd.openxmlformats-officedocument.spreadsheetml.worksheet+xml">
        <DigestMethod Algorithm="http://www.w3.org/2001/04/xmlenc#sha256"/>
        <DigestValue>vpB3StdOmdatCy7YlvL7q1ok7vuSRDbMsSQ7vbno15w=</DigestValue>
      </Reference>
      <Reference URI="/xl/worksheets/sheet29.xml?ContentType=application/vnd.openxmlformats-officedocument.spreadsheetml.worksheet+xml">
        <DigestMethod Algorithm="http://www.w3.org/2001/04/xmlenc#sha256"/>
        <DigestValue>JyCxM5t9kUWFajnEseGCmAwLuakSB3Jq7a05KaOqgjE=</DigestValue>
      </Reference>
      <Reference URI="/xl/worksheets/sheet3.xml?ContentType=application/vnd.openxmlformats-officedocument.spreadsheetml.worksheet+xml">
        <DigestMethod Algorithm="http://www.w3.org/2001/04/xmlenc#sha256"/>
        <DigestValue>3Xsn85WWon06B8TLfa8HRDimQ7uQtbqCK2ISg5SP9/8=</DigestValue>
      </Reference>
      <Reference URI="/xl/worksheets/sheet30.xml?ContentType=application/vnd.openxmlformats-officedocument.spreadsheetml.worksheet+xml">
        <DigestMethod Algorithm="http://www.w3.org/2001/04/xmlenc#sha256"/>
        <DigestValue>ZB9Ul9mnMGqA/lRklarsLznPZFRL6BaZECGtuXMmKxs=</DigestValue>
      </Reference>
      <Reference URI="/xl/worksheets/sheet31.xml?ContentType=application/vnd.openxmlformats-officedocument.spreadsheetml.worksheet+xml">
        <DigestMethod Algorithm="http://www.w3.org/2001/04/xmlenc#sha256"/>
        <DigestValue>dB8LuVYoLgZO2jGdX0eRUu6ImBjsYWIBKkm6RYcKCxs=</DigestValue>
      </Reference>
      <Reference URI="/xl/worksheets/sheet32.xml?ContentType=application/vnd.openxmlformats-officedocument.spreadsheetml.worksheet+xml">
        <DigestMethod Algorithm="http://www.w3.org/2001/04/xmlenc#sha256"/>
        <DigestValue>qs69bIWMxov+KLUghgvBb7iWMWae7Cil7WRfE30A3FU=</DigestValue>
      </Reference>
      <Reference URI="/xl/worksheets/sheet33.xml?ContentType=application/vnd.openxmlformats-officedocument.spreadsheetml.worksheet+xml">
        <DigestMethod Algorithm="http://www.w3.org/2001/04/xmlenc#sha256"/>
        <DigestValue>VBPijPcpyhnTug9Xr8hKq+7po1FwbCjNvNaMysn9q9w=</DigestValue>
      </Reference>
      <Reference URI="/xl/worksheets/sheet34.xml?ContentType=application/vnd.openxmlformats-officedocument.spreadsheetml.worksheet+xml">
        <DigestMethod Algorithm="http://www.w3.org/2001/04/xmlenc#sha256"/>
        <DigestValue>3whTZVlmqIfolAfgjcFLuxq7RAce8JVn+BLAz4aZo6s=</DigestValue>
      </Reference>
      <Reference URI="/xl/worksheets/sheet35.xml?ContentType=application/vnd.openxmlformats-officedocument.spreadsheetml.worksheet+xml">
        <DigestMethod Algorithm="http://www.w3.org/2001/04/xmlenc#sha256"/>
        <DigestValue>iNzsi5mo+CmkZdNT5Kxdc1fHscM4Qot71osr/9ZxO8g=</DigestValue>
      </Reference>
      <Reference URI="/xl/worksheets/sheet36.xml?ContentType=application/vnd.openxmlformats-officedocument.spreadsheetml.worksheet+xml">
        <DigestMethod Algorithm="http://www.w3.org/2001/04/xmlenc#sha256"/>
        <DigestValue>elxgSggtJNxbS2FJOvABrEixv2E/M5NnEmoxFcIKjPQ=</DigestValue>
      </Reference>
      <Reference URI="/xl/worksheets/sheet37.xml?ContentType=application/vnd.openxmlformats-officedocument.spreadsheetml.worksheet+xml">
        <DigestMethod Algorithm="http://www.w3.org/2001/04/xmlenc#sha256"/>
        <DigestValue>4I2ROMiWfhZ3zhHuzGUMppmM1TOvl57hk9uyjDm1SHQ=</DigestValue>
      </Reference>
      <Reference URI="/xl/worksheets/sheet38.xml?ContentType=application/vnd.openxmlformats-officedocument.spreadsheetml.worksheet+xml">
        <DigestMethod Algorithm="http://www.w3.org/2001/04/xmlenc#sha256"/>
        <DigestValue>/AnC6nk7ZX34h5/BDRchIMszZLG8qoF0gD1+4frcs9o=</DigestValue>
      </Reference>
      <Reference URI="/xl/worksheets/sheet39.xml?ContentType=application/vnd.openxmlformats-officedocument.spreadsheetml.worksheet+xml">
        <DigestMethod Algorithm="http://www.w3.org/2001/04/xmlenc#sha256"/>
        <DigestValue>AY2BgMMLjXfjI9PUG16sqcmbu9frhk8sNJbOmYGE9Y0=</DigestValue>
      </Reference>
      <Reference URI="/xl/worksheets/sheet4.xml?ContentType=application/vnd.openxmlformats-officedocument.spreadsheetml.worksheet+xml">
        <DigestMethod Algorithm="http://www.w3.org/2001/04/xmlenc#sha256"/>
        <DigestValue>9vwtI6K1UYz62KyVmRjFtWYq1yM31TEfX2s8EOBId5w=</DigestValue>
      </Reference>
      <Reference URI="/xl/worksheets/sheet5.xml?ContentType=application/vnd.openxmlformats-officedocument.spreadsheetml.worksheet+xml">
        <DigestMethod Algorithm="http://www.w3.org/2001/04/xmlenc#sha256"/>
        <DigestValue>WS5WIekPbZkIFAqVGl4Em7OwzgDDKjdoKwsTHb7xmtI=</DigestValue>
      </Reference>
      <Reference URI="/xl/worksheets/sheet6.xml?ContentType=application/vnd.openxmlformats-officedocument.spreadsheetml.worksheet+xml">
        <DigestMethod Algorithm="http://www.w3.org/2001/04/xmlenc#sha256"/>
        <DigestValue>P0a4v7pEhRa0bYFm0Jqepi3eJF9qktR5sd/XFJ35Eig=</DigestValue>
      </Reference>
      <Reference URI="/xl/worksheets/sheet7.xml?ContentType=application/vnd.openxmlformats-officedocument.spreadsheetml.worksheet+xml">
        <DigestMethod Algorithm="http://www.w3.org/2001/04/xmlenc#sha256"/>
        <DigestValue>9m4FP+dL058ZeNEGplg+fRlOcYjgnGjqXV8bX+KL1hU=</DigestValue>
      </Reference>
      <Reference URI="/xl/worksheets/sheet8.xml?ContentType=application/vnd.openxmlformats-officedocument.spreadsheetml.worksheet+xml">
        <DigestMethod Algorithm="http://www.w3.org/2001/04/xmlenc#sha256"/>
        <DigestValue>QTQYqV0stadMNziGotiFQ5fgTVe9lAxGN9LD11ZiOxw=</DigestValue>
      </Reference>
      <Reference URI="/xl/worksheets/sheet9.xml?ContentType=application/vnd.openxmlformats-officedocument.spreadsheetml.worksheet+xml">
        <DigestMethod Algorithm="http://www.w3.org/2001/04/xmlenc#sha256"/>
        <DigestValue>OpA1j4DerCDzqyMAthaoshCNRARLwg6vDYfAjrtvQXg=</DigestValue>
      </Reference>
    </Manifest>
    <SignatureProperties>
      <SignatureProperty Id="idSignatureTime" Target="#idPackageSignature">
        <mdssi:SignatureTime xmlns:mdssi="http://schemas.openxmlformats.org/package/2006/digital-signature">
          <mdssi:Format>YYYY-MM-DDThh:mm:ssTZD</mdssi:Format>
          <mdssi:Value>2024-08-06T18:37:41Z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30-06-2024</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2024-08-06T18:37:41Z</xd:SigningTime>
          <xd:SigningCertificate>
            <xd:Cert>
              <xd:CertDigest>
                <DigestMethod Algorithm="http://www.w3.org/2001/04/xmlenc#sha256"/>
                <DigestValue>ur/8kUi2ks6RfF+ndgH78lRvKUiKwLav9vBVJDaiCyU=</DigestValue>
              </xd:CertDigest>
              <xd:IssuerSerial>
                <X509IssuerName>CN=CA-CODE100 S.A., C=PY, O=CODE100 S.A., SERIALNUMBER=RUC 80080610-7</X509IssuerName>
                <X509SerialNumber>2051668817533910129702550583316022592408699661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30-06-2024</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fQbaNuJQHOS0yKQ1oaWVhNdNQsYSnedHog/DbSIeAL0=</DigestValue>
    </Reference>
    <Reference Type="http://www.w3.org/2000/09/xmldsig#Object" URI="#idOfficeObject">
      <DigestMethod Algorithm="http://www.w3.org/2001/04/xmlenc#sha256"/>
      <DigestValue>jMv0f7h/06PoMgQ0n4HUMyR4E2u6YGsqd5OjUPus8GE=</DigestValue>
    </Reference>
    <Reference Type="http://uri.etsi.org/01903#SignedProperties" URI="#idSignedProperties">
      <Transforms>
        <Transform Algorithm="http://www.w3.org/TR/2001/REC-xml-c14n-20010315"/>
      </Transforms>
      <DigestMethod Algorithm="http://www.w3.org/2001/04/xmlenc#sha256"/>
      <DigestValue>XTjrMhqdEtS5UIh8zqkliRry9R6k6z2avL0KV6igUDQ=</DigestValue>
    </Reference>
  </SignedInfo>
  <SignatureValue>qElBNVUJGZSkmacrWd951XD2uUVx1nLcpBxo5orJKd0pSyow8XsrhXufYG87Ot7TiX6sID4sGyoi
MqinYfalLPaCZASbJ9SRsT819NgH3pCIIHSwmPlVTCO5rUoyMsBxfcyWO0hxYn7T5Rua1Tx31UuW
NElau5RnC+umMoU4vdC0HHAI5A1bVtey9QR8IvNgItac9ZoOVjejx9CBqz4qAxBDPLCkwX0OIh2i
m4/U5F/lo7QHGdFdZo4shHj8gsBSdxfm3uLEYYUE/yuQBoiqwhgHMif021NHGjbRo5tJ+RQXk/N8
Ms7/xtdgYoD0ZscaMyBz4souziivBydTV5qOKA==</SignatureValue>
  <KeyInfo>
    <X509Data>
      <X509Certificate>MIIKJTCCCA2gAwIBAgITXAAAww/d2JbaKWvBrQAAAADDDzANBgkqhkiG9w0BAQsFADBXMRcwFQYDVQQFEw5SVUMgODAwODA2MTAtNzEVMBMGA1UEChMMQ09ERTEwMCBTLkEuMQswCQYDVQQGEwJQWTEYMBYGA1UEAxMPQ0EtQ09ERTEwMCBTLkEuMB4XDTIyMDkwMTE5NDc0OVoXDTI0MDkwMTE5NDc0OVowgckxKzApBgNVBAMTIkNBUkxPUyBNQU5VRUwgQ0FTQVJPVFRJIFFVSU5URUlST1MxNTAzBgNVBAoTLENFUlRJRklDQURPIENVQUxJRklDQURPIERFIEZJUk1BIEVMRUNUUk9OSUNBMQswCQYDVQQGEwJQWTEWMBQGA1UEKhMNQ0FSTE9TIE1BTlVFTDEdMBsGA1UEBBMUQ0FTQVJPVFRJIFFVSU5URUlST1MxEjAQBgNVBAUTCUNJODI4MTE3ODELMAkGA1UECxMCRjIwggEiMA0GCSqGSIb3DQEBAQUAA4IBDwAwggEKAoIBAQC0xbItCCbXMngSXAu1YkXeUkr7HjXJYcQJYd6NTFTNjXOFUWPzJWMJoNdNrtixpEzqSj12gXRYhKxrdElJA9g2iWA0ZNC92UTRRVUmhKA1l1DAmWTvX435nuVSktNccH0ohLnGxvOjTzHYnfzG1yvgeXjA+CEr9w4rX5IDGdaC+c5DquUgnWQ0jD0Gm+DWTdyk5cNZ6GQk3mK4FsjSy+MWBmADVpbvzu5cdgSc3VXmP6HMjWyvDTvtAT6BwKkH7mZQvOWMiyjEvZhSjoc+zywZ0QT5NZCvd+G2TNRVasGJDcxmuosdBPWu9czJC7d5FDpIz3ZV7ulK4tSYOd4GQ7zPAgMBAAGjggV1MIIFcTAOBgNVHQ8BAf8EBAMCBeAwDAYDVR0TAQH/BAIwADAgBgNVHSUBAf8EFjAUBggrBgEFBQcDAgYIKwYBBQUHAwQwHQYDVR0OBBYEFCK2CRD2BJUE/wneC84D5SNcHj5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SQYDVR0RBEIwQIESQ0FSTE9TQ0FATkcuQ09NLlVZpCowKDEmMCQGA1UEDRMdRklSTUEgRUxFQ1RST05JQ0EgQ1VBTElGSUNBREEwDQYJKoZIhvcNAQELBQADggIBAJUxLLEdJ4KXXz6Mv3EpF3yD40xFZiCmDLsAeDfI7iNgAMRM1FLiGmGBBfb39dpWkExhWU92r4opA91kGg/jOoef/ERdjGJ1zqOcHL0jL42PUCzMlTWVr0sMNKrNUZoNOXpdQS5WKpDDkcoSXKFBPhFVNrQvwf+/mAlIUM07z9P7PxAyw5+iiw8p1HdgaeMig7FW1/l4hoNx1loFe2D0sGDN7N+0J3UADKN/BfP/eIzxlLcZsMEVkk26I01UAnj4AuxV0Sth9ZwVFSrHmKe+0XgXPy/cO16BqeFVMqhPZd4JoKDwbZ4mFfvwBYzjjH+KCkvxnYwkH+vMV1Ov3uH5Tss5Xv7uxdANnE5uL4NSFq1ZHe0mg96EgcfO9gqGvwqecHU9tyUL2SbQJvFHjdYaRpgudb8r6jWwq1k1P+ZbP55yRT38K1RNkkHakB5rsvjRaZAOnVRg2cNtpQs1CxHNK43vGx3a9zTrmVPdpuyn2NBwlq34XdTSfIxvibYiItsWygEJU4uH19f4DGFLWaCOSC6vO+gZWBt5N5LQQtvKul3Ui78Xq2nAtTXj+jDpLQ4UlLtdnvp9+4i8Z67SSkygSPtAMKOIubdcilhgKMoGZWbVSexhc9/AMjlHrKVv4Q3Jijz8bR2OVwDq2vQ5oPGwutKl6dDAD2yJ+Xn9hg7n1g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a1y9eQoE81bSYxSxRcm9lC4JG2P06SD3E2xRjv21GFA=</DigestValue>
      </Reference>
      <Reference URI="/xl/calcChain.xml?ContentType=application/vnd.openxmlformats-officedocument.spreadsheetml.calcChain+xml">
        <DigestMethod Algorithm="http://www.w3.org/2001/04/xmlenc#sha256"/>
        <DigestValue>l8MSSLIepeMgFN0Kh43c0k4PaFZfRbUu4n2QIPrYxdE=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DOKOgYBycG3RP77vYBj1e02+AJJk69I4P7IOyr2GYVs=</DigestValue>
      </Reference>
      <Reference URI="/xl/drawings/drawing10.xml?ContentType=application/vnd.openxmlformats-officedocument.drawing+xml">
        <DigestMethod Algorithm="http://www.w3.org/2001/04/xmlenc#sha256"/>
        <DigestValue>k6zf5EWT9Tkm5WrKSn8zlKizwVKjQEqkj/nHIl880yQ=</DigestValue>
      </Reference>
      <Reference URI="/xl/drawings/drawing11.xml?ContentType=application/vnd.openxmlformats-officedocument.drawing+xml">
        <DigestMethod Algorithm="http://www.w3.org/2001/04/xmlenc#sha256"/>
        <DigestValue>BDRvJ3Qb+IGf0ci5/JsI6R+0B2Y5e02lK6O+64DR7CY=</DigestValue>
      </Reference>
      <Reference URI="/xl/drawings/drawing12.xml?ContentType=application/vnd.openxmlformats-officedocument.drawing+xml">
        <DigestMethod Algorithm="http://www.w3.org/2001/04/xmlenc#sha256"/>
        <DigestValue>E4VsQv5Gh64InAPEFXndSQIDEha+3ocvfq+7QAmMK5Q=</DigestValue>
      </Reference>
      <Reference URI="/xl/drawings/drawing13.xml?ContentType=application/vnd.openxmlformats-officedocument.drawing+xml">
        <DigestMethod Algorithm="http://www.w3.org/2001/04/xmlenc#sha256"/>
        <DigestValue>eL7K4Y7DI+DEtR/g+s2xHKKukgKlu4bdVkEy08ba7lQ=</DigestValue>
      </Reference>
      <Reference URI="/xl/drawings/drawing14.xml?ContentType=application/vnd.openxmlformats-officedocument.drawing+xml">
        <DigestMethod Algorithm="http://www.w3.org/2001/04/xmlenc#sha256"/>
        <DigestValue>b3nVNnevjHKmXDiCOqwdw7tq7mSvuSZy1adqUxWDKzk=</DigestValue>
      </Reference>
      <Reference URI="/xl/drawings/drawing15.xml?ContentType=application/vnd.openxmlformats-officedocument.drawing+xml">
        <DigestMethod Algorithm="http://www.w3.org/2001/04/xmlenc#sha256"/>
        <DigestValue>/dZGhkzflx/6xU3qjMXRuvOMPqzsIqm4n0ooTBY0YNI=</DigestValue>
      </Reference>
      <Reference URI="/xl/drawings/drawing16.xml?ContentType=application/vnd.openxmlformats-officedocument.drawing+xml">
        <DigestMethod Algorithm="http://www.w3.org/2001/04/xmlenc#sha256"/>
        <DigestValue>amXPNC3BYa7009kYMokCCAOfm5ntDXR7a5TrkkRuirE=</DigestValue>
      </Reference>
      <Reference URI="/xl/drawings/drawing17.xml?ContentType=application/vnd.openxmlformats-officedocument.drawing+xml">
        <DigestMethod Algorithm="http://www.w3.org/2001/04/xmlenc#sha256"/>
        <DigestValue>u0gz00P+yp3/myumXS/VtoldkiELruT6zgFTKKzk6HI=</DigestValue>
      </Reference>
      <Reference URI="/xl/drawings/drawing18.xml?ContentType=application/vnd.openxmlformats-officedocument.drawing+xml">
        <DigestMethod Algorithm="http://www.w3.org/2001/04/xmlenc#sha256"/>
        <DigestValue>vOQbeumHh1TeSjvqeQr1O8yygThOyTU93e4OO01Yxzk=</DigestValue>
      </Reference>
      <Reference URI="/xl/drawings/drawing19.xml?ContentType=application/vnd.openxmlformats-officedocument.drawing+xml">
        <DigestMethod Algorithm="http://www.w3.org/2001/04/xmlenc#sha256"/>
        <DigestValue>36RCO3YYIfzmm0lDjxTjH/9rTXeQjfb7Dm/7loQz2FU=</DigestValue>
      </Reference>
      <Reference URI="/xl/drawings/drawing2.xml?ContentType=application/vnd.openxmlformats-officedocument.drawing+xml">
        <DigestMethod Algorithm="http://www.w3.org/2001/04/xmlenc#sha256"/>
        <DigestValue>w641jKqBTKXDRrNOWRiG4JlHyjsO0C/NQXNPzgq4QGY=</DigestValue>
      </Reference>
      <Reference URI="/xl/drawings/drawing20.xml?ContentType=application/vnd.openxmlformats-officedocument.drawing+xml">
        <DigestMethod Algorithm="http://www.w3.org/2001/04/xmlenc#sha256"/>
        <DigestValue>HBBOgikRNZJL2rWP5IlmcUO4WTgz2+r+kjCx37xYKwA=</DigestValue>
      </Reference>
      <Reference URI="/xl/drawings/drawing21.xml?ContentType=application/vnd.openxmlformats-officedocument.drawing+xml">
        <DigestMethod Algorithm="http://www.w3.org/2001/04/xmlenc#sha256"/>
        <DigestValue>pLMOdTHzINA9+ENT5XtBnC4URgPeW+LV5Ls/94Eqraw=</DigestValue>
      </Reference>
      <Reference URI="/xl/drawings/drawing22.xml?ContentType=application/vnd.openxmlformats-officedocument.drawing+xml">
        <DigestMethod Algorithm="http://www.w3.org/2001/04/xmlenc#sha256"/>
        <DigestValue>5YgxPltF9Qo9ZkZc7a5yNJxibkxk1G71f5MVvIT+kKo=</DigestValue>
      </Reference>
      <Reference URI="/xl/drawings/drawing23.xml?ContentType=application/vnd.openxmlformats-officedocument.drawing+xml">
        <DigestMethod Algorithm="http://www.w3.org/2001/04/xmlenc#sha256"/>
        <DigestValue>szmUCGMFT4seT/q7FsJbthCblfF5BRUBxeL/UmffVZQ=</DigestValue>
      </Reference>
      <Reference URI="/xl/drawings/drawing24.xml?ContentType=application/vnd.openxmlformats-officedocument.drawing+xml">
        <DigestMethod Algorithm="http://www.w3.org/2001/04/xmlenc#sha256"/>
        <DigestValue>sfAtgbjKGIoej6QyO3mUsBsmj+pTFE/sTML4FQCtOoA=</DigestValue>
      </Reference>
      <Reference URI="/xl/drawings/drawing25.xml?ContentType=application/vnd.openxmlformats-officedocument.drawing+xml">
        <DigestMethod Algorithm="http://www.w3.org/2001/04/xmlenc#sha256"/>
        <DigestValue>Zem8HZa/31kMQcb2s8sFcnTL8jCnRpdm6ziYy3KAfOw=</DigestValue>
      </Reference>
      <Reference URI="/xl/drawings/drawing26.xml?ContentType=application/vnd.openxmlformats-officedocument.drawing+xml">
        <DigestMethod Algorithm="http://www.w3.org/2001/04/xmlenc#sha256"/>
        <DigestValue>lsTgRKNrNnOCYdS37BCI3Zhtdj0PnMEt3nWIIFA9PC4=</DigestValue>
      </Reference>
      <Reference URI="/xl/drawings/drawing27.xml?ContentType=application/vnd.openxmlformats-officedocument.drawing+xml">
        <DigestMethod Algorithm="http://www.w3.org/2001/04/xmlenc#sha256"/>
        <DigestValue>dBFGVE8LbMkI7Mc4zQgXCcXRx/vvASBOovX9o+w9m0g=</DigestValue>
      </Reference>
      <Reference URI="/xl/drawings/drawing28.xml?ContentType=application/vnd.openxmlformats-officedocument.drawing+xml">
        <DigestMethod Algorithm="http://www.w3.org/2001/04/xmlenc#sha256"/>
        <DigestValue>Zq2D6iz0tEgGYEQFSv5+/EORGQCcgorwP9HIHjFWzMM=</DigestValue>
      </Reference>
      <Reference URI="/xl/drawings/drawing29.xml?ContentType=application/vnd.openxmlformats-officedocument.drawing+xml">
        <DigestMethod Algorithm="http://www.w3.org/2001/04/xmlenc#sha256"/>
        <DigestValue>DqJAHmhCn2tkIA1HSNFa1CqVxuznNVE9PoAxsYWWePs=</DigestValue>
      </Reference>
      <Reference URI="/xl/drawings/drawing3.xml?ContentType=application/vnd.openxmlformats-officedocument.drawing+xml">
        <DigestMethod Algorithm="http://www.w3.org/2001/04/xmlenc#sha256"/>
        <DigestValue>/DPhU5I17R2cB0bDvXTQbu+lUYFdKplGL6+zN7x+Fu8=</DigestValue>
      </Reference>
      <Reference URI="/xl/drawings/drawing30.xml?ContentType=application/vnd.openxmlformats-officedocument.drawing+xml">
        <DigestMethod Algorithm="http://www.w3.org/2001/04/xmlenc#sha256"/>
        <DigestValue>/AcVd6idai18HZdwRa2Cyl2rOOif8eHM/Z2hCubt0jU=</DigestValue>
      </Reference>
      <Reference URI="/xl/drawings/drawing31.xml?ContentType=application/vnd.openxmlformats-officedocument.drawing+xml">
        <DigestMethod Algorithm="http://www.w3.org/2001/04/xmlenc#sha256"/>
        <DigestValue>XNoUIgbT1u0XnXgt8wyvNojFzqc8shR7/Raphl6bD5g=</DigestValue>
      </Reference>
      <Reference URI="/xl/drawings/drawing32.xml?ContentType=application/vnd.openxmlformats-officedocument.drawing+xml">
        <DigestMethod Algorithm="http://www.w3.org/2001/04/xmlenc#sha256"/>
        <DigestValue>VcjODz8wqbwNadd4/72WhUuS5flF9Gk9hzlZEzfV48s=</DigestValue>
      </Reference>
      <Reference URI="/xl/drawings/drawing33.xml?ContentType=application/vnd.openxmlformats-officedocument.drawing+xml">
        <DigestMethod Algorithm="http://www.w3.org/2001/04/xmlenc#sha256"/>
        <DigestValue>+vBduFNfmYaEKmLzofSh8OXJ8Ut09hGf5VbGDuyIys8=</DigestValue>
      </Reference>
      <Reference URI="/xl/drawings/drawing34.xml?ContentType=application/vnd.openxmlformats-officedocument.drawing+xml">
        <DigestMethod Algorithm="http://www.w3.org/2001/04/xmlenc#sha256"/>
        <DigestValue>w5z2/2SKG35P+T4V9QpeuTxo1LKpucSXCAeQCL0puGc=</DigestValue>
      </Reference>
      <Reference URI="/xl/drawings/drawing35.xml?ContentType=application/vnd.openxmlformats-officedocument.drawing+xml">
        <DigestMethod Algorithm="http://www.w3.org/2001/04/xmlenc#sha256"/>
        <DigestValue>Y4Yc7/JAbAW/LFd5/Zay7v8dSVKb913Aq+0CiKM6LI4=</DigestValue>
      </Reference>
      <Reference URI="/xl/drawings/drawing36.xml?ContentType=application/vnd.openxmlformats-officedocument.drawing+xml">
        <DigestMethod Algorithm="http://www.w3.org/2001/04/xmlenc#sha256"/>
        <DigestValue>iPsoDe2nv7qnlcXukm+xfwKHAMm2YmKuo9HuP+7v1s0=</DigestValue>
      </Reference>
      <Reference URI="/xl/drawings/drawing37.xml?ContentType=application/vnd.openxmlformats-officedocument.drawing+xml">
        <DigestMethod Algorithm="http://www.w3.org/2001/04/xmlenc#sha256"/>
        <DigestValue>Qd7iD9Q93fL6KTe9ET75ILJ9GXFfb5DgLsCbbcAUMps=</DigestValue>
      </Reference>
      <Reference URI="/xl/drawings/drawing38.xml?ContentType=application/vnd.openxmlformats-officedocument.drawing+xml">
        <DigestMethod Algorithm="http://www.w3.org/2001/04/xmlenc#sha256"/>
        <DigestValue>3Ml+zyayZ1D82SBoVdsdpqaDndVDyknOV3tMWJZ+0jk=</DigestValue>
      </Reference>
      <Reference URI="/xl/drawings/drawing39.xml?ContentType=application/vnd.openxmlformats-officedocument.drawing+xml">
        <DigestMethod Algorithm="http://www.w3.org/2001/04/xmlenc#sha256"/>
        <DigestValue>5uYyOHhZSwFK8FTXxuNPKbvixCIhpAK09CHQjfNYB1E=</DigestValue>
      </Reference>
      <Reference URI="/xl/drawings/drawing4.xml?ContentType=application/vnd.openxmlformats-officedocument.drawing+xml">
        <DigestMethod Algorithm="http://www.w3.org/2001/04/xmlenc#sha256"/>
        <DigestValue>GvCkLRKwUeKssad4LKzbggg1HdYuTtxh1fRLSE6csfU=</DigestValue>
      </Reference>
      <Reference URI="/xl/drawings/drawing5.xml?ContentType=application/vnd.openxmlformats-officedocument.drawing+xml">
        <DigestMethod Algorithm="http://www.w3.org/2001/04/xmlenc#sha256"/>
        <DigestValue>w+SQhybiCkY39f8mcm708FgDahgSZs1Q0VA73JdjfNA=</DigestValue>
      </Reference>
      <Reference URI="/xl/drawings/drawing6.xml?ContentType=application/vnd.openxmlformats-officedocument.drawing+xml">
        <DigestMethod Algorithm="http://www.w3.org/2001/04/xmlenc#sha256"/>
        <DigestValue>2IEv2b6qgraytXUFW/uNAkG3rODC7hTtUC19GfGLwT8=</DigestValue>
      </Reference>
      <Reference URI="/xl/drawings/drawing7.xml?ContentType=application/vnd.openxmlformats-officedocument.drawing+xml">
        <DigestMethod Algorithm="http://www.w3.org/2001/04/xmlenc#sha256"/>
        <DigestValue>3/1Hy9gZRzO3bp+2SATualwMLTKWYVAGq5WDEnOeXr4=</DigestValue>
      </Reference>
      <Reference URI="/xl/drawings/drawing8.xml?ContentType=application/vnd.openxmlformats-officedocument.drawing+xml">
        <DigestMethod Algorithm="http://www.w3.org/2001/04/xmlenc#sha256"/>
        <DigestValue>nvwSi7ztFb6WOljIimudjDBx8lj3JQtjCJYXOo2vxhE=</DigestValue>
      </Reference>
      <Reference URI="/xl/drawings/drawing9.xml?ContentType=application/vnd.openxmlformats-officedocument.drawing+xml">
        <DigestMethod Algorithm="http://www.w3.org/2001/04/xmlenc#sha256"/>
        <DigestValue>fouCHzXB39HB2k7jPVGeh5h9X/VpL+l5muNz70ODRG0=</DigestValue>
      </Reference>
      <Reference URI="/xl/media/image1.png?ContentType=image/png">
        <DigestMethod Algorithm="http://www.w3.org/2001/04/xmlenc#sha256"/>
        <DigestValue>T88xI96ifPhwvzx7N2UlYS6o8XWhPqHSUuvCEk72af4=</DigestValue>
      </Reference>
      <Reference URI="/xl/media/image2.png?ContentType=image/png">
        <DigestMethod Algorithm="http://www.w3.org/2001/04/xmlenc#sha256"/>
        <DigestValue>Ptz/gkhVujFvXzYp+cdr+6boIKrfL6wiw1CK+z8sj/w=</DigestValue>
      </Reference>
      <Reference URI="/xl/printerSettings/printerSettings1.bin?ContentType=application/vnd.openxmlformats-officedocument.spreadsheetml.printerSettings">
        <DigestMethod Algorithm="http://www.w3.org/2001/04/xmlenc#sha256"/>
        <DigestValue>Lv/33Q42DG7Te8Tz1aqiZKLSDnJJd9woq1MbaUbNT5U=</DigestValue>
      </Reference>
      <Reference URI="/xl/printerSettings/printerSettings10.bin?ContentType=application/vnd.openxmlformats-officedocument.spreadsheetml.printerSettings">
        <DigestMethod Algorithm="http://www.w3.org/2001/04/xmlenc#sha256"/>
        <DigestValue>+aIEQyPv8ZjwtnjilVFI1+kn/h6amVtQnuzFPp1Mcps=</DigestValue>
      </Reference>
      <Reference URI="/xl/printerSettings/printerSettings11.bin?ContentType=application/vnd.openxmlformats-officedocument.spreadsheetml.printerSettings">
        <DigestMethod Algorithm="http://www.w3.org/2001/04/xmlenc#sha256"/>
        <DigestValue>E21D37oKbo5LDTURSFrW2SOM+kIUO1p9WFcueScWWcg=</DigestValue>
      </Reference>
      <Reference URI="/xl/printerSettings/printerSettings12.bin?ContentType=application/vnd.openxmlformats-officedocument.spreadsheetml.printerSettings">
        <DigestMethod Algorithm="http://www.w3.org/2001/04/xmlenc#sha256"/>
        <DigestValue>E21D37oKbo5LDTURSFrW2SOM+kIUO1p9WFcueScWWcg=</DigestValue>
      </Reference>
      <Reference URI="/xl/printerSettings/printerSettings13.bin?ContentType=application/vnd.openxmlformats-officedocument.spreadsheetml.printerSettings">
        <DigestMethod Algorithm="http://www.w3.org/2001/04/xmlenc#sha256"/>
        <DigestValue>c6RDt64BZEUR2Njg7yMY+jCiBPxX8h59rkNoO6J3wLc=</DigestValue>
      </Reference>
      <Reference URI="/xl/printerSettings/printerSettings14.bin?ContentType=application/vnd.openxmlformats-officedocument.spreadsheetml.printerSettings">
        <DigestMethod Algorithm="http://www.w3.org/2001/04/xmlenc#sha256"/>
        <DigestValue>sTEUf4G2GJYf0wXRg0objGWLSt2d/sjurtjHS/Fy7ZM=</DigestValue>
      </Reference>
      <Reference URI="/xl/printerSettings/printerSettings15.bin?ContentType=application/vnd.openxmlformats-officedocument.spreadsheetml.printerSettings">
        <DigestMethod Algorithm="http://www.w3.org/2001/04/xmlenc#sha256"/>
        <DigestValue>yZo3ZYQtZT9Klk1jZfAuZFGoNsZcMBeknirUPsA2pX8=</DigestValue>
      </Reference>
      <Reference URI="/xl/printerSettings/printerSettings16.bin?ContentType=application/vnd.openxmlformats-officedocument.spreadsheetml.printerSettings">
        <DigestMethod Algorithm="http://www.w3.org/2001/04/xmlenc#sha256"/>
        <DigestValue>5mcO/44w/R9eTxer14RFkOPtTdSIbhk2USUZ0qrU8xk=</DigestValue>
      </Reference>
      <Reference URI="/xl/printerSettings/printerSettings17.bin?ContentType=application/vnd.openxmlformats-officedocument.spreadsheetml.printerSettings">
        <DigestMethod Algorithm="http://www.w3.org/2001/04/xmlenc#sha256"/>
        <DigestValue>5mcO/44w/R9eTxer14RFkOPtTdSIbhk2USUZ0qrU8xk=</DigestValue>
      </Reference>
      <Reference URI="/xl/printerSettings/printerSettings18.bin?ContentType=application/vnd.openxmlformats-officedocument.spreadsheetml.printerSettings">
        <DigestMethod Algorithm="http://www.w3.org/2001/04/xmlenc#sha256"/>
        <DigestValue>hOi9auu88MOhJVu5+E2APm2s+HXbGfwINgBKzhnwYPA=</DigestValue>
      </Reference>
      <Reference URI="/xl/printerSettings/printerSettings19.bin?ContentType=application/vnd.openxmlformats-officedocument.spreadsheetml.printerSettings">
        <DigestMethod Algorithm="http://www.w3.org/2001/04/xmlenc#sha256"/>
        <DigestValue>iDHNTHpzY06/L3mgUST7Ha8zmKjtDr90B/u5Z/rQPno=</DigestValue>
      </Reference>
      <Reference URI="/xl/printerSettings/printerSettings2.bin?ContentType=application/vnd.openxmlformats-officedocument.spreadsheetml.printerSettings">
        <DigestMethod Algorithm="http://www.w3.org/2001/04/xmlenc#sha256"/>
        <DigestValue>5mcO/44w/R9eTxer14RFkOPtTdSIbhk2USUZ0qrU8xk=</DigestValue>
      </Reference>
      <Reference URI="/xl/printerSettings/printerSettings20.bin?ContentType=application/vnd.openxmlformats-officedocument.spreadsheetml.printerSettings">
        <DigestMethod Algorithm="http://www.w3.org/2001/04/xmlenc#sha256"/>
        <DigestValue>tbis9d1bylea99CqxHx0R/KjUB5zs7rwbShwWyUqOsA=</DigestValue>
      </Reference>
      <Reference URI="/xl/printerSettings/printerSettings21.bin?ContentType=application/vnd.openxmlformats-officedocument.spreadsheetml.printerSettings">
        <DigestMethod Algorithm="http://www.w3.org/2001/04/xmlenc#sha256"/>
        <DigestValue>2YTnWo50VrMLhR4yaI7xVtzrEIqchtbxk1E8BU5979c=</DigestValue>
      </Reference>
      <Reference URI="/xl/printerSettings/printerSettings22.bin?ContentType=application/vnd.openxmlformats-officedocument.spreadsheetml.printerSettings">
        <DigestMethod Algorithm="http://www.w3.org/2001/04/xmlenc#sha256"/>
        <DigestValue>hOi9auu88MOhJVu5+E2APm2s+HXbGfwINgBKzhnwYPA=</DigestValue>
      </Reference>
      <Reference URI="/xl/printerSettings/printerSettings23.bin?ContentType=application/vnd.openxmlformats-officedocument.spreadsheetml.printerSettings">
        <DigestMethod Algorithm="http://www.w3.org/2001/04/xmlenc#sha256"/>
        <DigestValue>01A52e3Xrfi73XmUPAF835ntXl4w2m1H0DmDL93ov/s=</DigestValue>
      </Reference>
      <Reference URI="/xl/printerSettings/printerSettings24.bin?ContentType=application/vnd.openxmlformats-officedocument.spreadsheetml.printerSettings">
        <DigestMethod Algorithm="http://www.w3.org/2001/04/xmlenc#sha256"/>
        <DigestValue>ObyC3pVb+6u4phIttbMm/dMZu96c1ZRtCuNMID2UGN4=</DigestValue>
      </Reference>
      <Reference URI="/xl/printerSettings/printerSettings25.bin?ContentType=application/vnd.openxmlformats-officedocument.spreadsheetml.printerSettings">
        <DigestMethod Algorithm="http://www.w3.org/2001/04/xmlenc#sha256"/>
        <DigestValue>3iIArNJps9HpkpDcLOr8z230yUWZv1XesOHPXkjR8GI=</DigestValue>
      </Reference>
      <Reference URI="/xl/printerSettings/printerSettings26.bin?ContentType=application/vnd.openxmlformats-officedocument.spreadsheetml.printerSettings">
        <DigestMethod Algorithm="http://www.w3.org/2001/04/xmlenc#sha256"/>
        <DigestValue>E21D37oKbo5LDTURSFrW2SOM+kIUO1p9WFcueScWWcg=</DigestValue>
      </Reference>
      <Reference URI="/xl/printerSettings/printerSettings27.bin?ContentType=application/vnd.openxmlformats-officedocument.spreadsheetml.printerSettings">
        <DigestMethod Algorithm="http://www.w3.org/2001/04/xmlenc#sha256"/>
        <DigestValue>5mcO/44w/R9eTxer14RFkOPtTdSIbhk2USUZ0qrU8xk=</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iDHNTHpzY06/L3mgUST7Ha8zmKjtDr90B/u5Z/rQPno=</DigestValue>
      </Reference>
      <Reference URI="/xl/printerSettings/printerSettings3.bin?ContentType=application/vnd.openxmlformats-officedocument.spreadsheetml.printerSettings">
        <DigestMethod Algorithm="http://www.w3.org/2001/04/xmlenc#sha256"/>
        <DigestValue>hOi9auu88MOhJVu5+E2APm2s+HXbGfwINgBKzhnwYPA=</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4.bin?ContentType=application/vnd.openxmlformats-officedocument.spreadsheetml.printerSettings">
        <DigestMethod Algorithm="http://www.w3.org/2001/04/xmlenc#sha256"/>
        <DigestValue>5mcO/44w/R9eTxer14RFkOPtTdSIbhk2USUZ0qrU8xk=</DigestValue>
      </Reference>
      <Reference URI="/xl/printerSettings/printerSettings5.bin?ContentType=application/vnd.openxmlformats-officedocument.spreadsheetml.printerSettings">
        <DigestMethod Algorithm="http://www.w3.org/2001/04/xmlenc#sha256"/>
        <DigestValue>+aIEQyPv8ZjwtnjilVFI1+kn/h6amVtQnuzFPp1Mcps=</DigestValue>
      </Reference>
      <Reference URI="/xl/printerSettings/printerSettings6.bin?ContentType=application/vnd.openxmlformats-officedocument.spreadsheetml.printerSettings">
        <DigestMethod Algorithm="http://www.w3.org/2001/04/xmlenc#sha256"/>
        <DigestValue>CGDj7ytL0sQ0OPnIXdTYuyveoHp5f4ZIiIt3o8OSaVg=</DigestValue>
      </Reference>
      <Reference URI="/xl/printerSettings/printerSettings7.bin?ContentType=application/vnd.openxmlformats-officedocument.spreadsheetml.printerSettings">
        <DigestMethod Algorithm="http://www.w3.org/2001/04/xmlenc#sha256"/>
        <DigestValue>TTJA6LiGoE7gWNu4GNCso+fxxgMlp/dPqBLcJq3SCO4=</DigestValue>
      </Reference>
      <Reference URI="/xl/printerSettings/printerSettings8.bin?ContentType=application/vnd.openxmlformats-officedocument.spreadsheetml.printerSettings">
        <DigestMethod Algorithm="http://www.w3.org/2001/04/xmlenc#sha256"/>
        <DigestValue>5mcO/44w/R9eTxer14RFkOPtTdSIbhk2USUZ0qrU8xk=</DigestValue>
      </Reference>
      <Reference URI="/xl/printerSettings/printerSettings9.bin?ContentType=application/vnd.openxmlformats-officedocument.spreadsheetml.printerSettings">
        <DigestMethod Algorithm="http://www.w3.org/2001/04/xmlenc#sha256"/>
        <DigestValue>ZAbJ27P/3jDUYtIXJsIue7Daei9lcjuzOAGWgXM9dN0=</DigestValue>
      </Reference>
      <Reference URI="/xl/sharedStrings.xml?ContentType=application/vnd.openxmlformats-officedocument.spreadsheetml.sharedStrings+xml">
        <DigestMethod Algorithm="http://www.w3.org/2001/04/xmlenc#sha256"/>
        <DigestValue>C/sFYS+0Gvzvnmmf89ekibDy7Q+Q4coa66tujtKOfSE=</DigestValue>
      </Reference>
      <Reference URI="/xl/styles.xml?ContentType=application/vnd.openxmlformats-officedocument.spreadsheetml.styles+xml">
        <DigestMethod Algorithm="http://www.w3.org/2001/04/xmlenc#sha256"/>
        <DigestValue>Nk0aZH0SSTxzuk6FcVBRtwoYIvzbuVw8Fqn2xXSWUfc=</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Vu4gvh8q4+9EQ1gQqobMjNI7u2cYoM5i+EizMWiSgO8=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2xxA/yo4/2HtDl8LCB/IbF6bvlSzKKEvgN5C8YFcDY0=</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96hjiDKiifdhzC8cbmtZ/E+BIAav8tgLsg3tI3R/owo=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PqsarB9tFnFrJxnk6d4ZV/6SgfbM1fy83NTMUuabCH8=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10+6tIMG0zpLz2lkzCnTIpT2yEP2bwPtKBsNUCsnOxE=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ccGINyZan0FIyV97JR++eaAU5OtPaTDOmgavH09m+a8=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Gccku7rrN1GFSKwW+73lcA+c8Tn1Mrx5548GaWVsCzc=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ATlqjxcIfIP5zIa3KK4qJnh/3EjG9gB7tLFHpE0UyLU=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tGDVWe/r0i7ia1nil2Ni1gHham+Yz0FOyDLIw4bhKh4=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CPlBUuX8iiTn2JkGLGLzYSykfNWlkwSteoNYnbZJabY=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/bcM6/z5v0GBK8K/0ZIEx38zxfQLjyxSCzFRtTgjO1s=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yCMmqMI9T3Hqj/b92aLNz6Ct51T7CjAhiu0k3Qf24fE=</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TD0J8Mu2146rLXbjIH2wdYk7nNb9uuLeKJO4AYrhQN0=</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eBzYKIvgdHNwM3+mZPOEwnUeCOC1NSOwc0uHb/cZM4U=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xRqUxXS81FSwBzCSk0AHUltLfUofojOE7QiQTbvqLiE=</DigestValue>
      </Reference>
      <Reference URI="/xl/worksheets/sheet10.xml?ContentType=application/vnd.openxmlformats-officedocument.spreadsheetml.worksheet+xml">
        <DigestMethod Algorithm="http://www.w3.org/2001/04/xmlenc#sha256"/>
        <DigestValue>/x6e+WWA7yoRN0uN6ssjbwfdz5MHsa0Tu/RVZ7gVwfc=</DigestValue>
      </Reference>
      <Reference URI="/xl/worksheets/sheet11.xml?ContentType=application/vnd.openxmlformats-officedocument.spreadsheetml.worksheet+xml">
        <DigestMethod Algorithm="http://www.w3.org/2001/04/xmlenc#sha256"/>
        <DigestValue>5JJGln/Q3oF3+yb/K82d28ZfsWpqWptq0EjUlTj2l3g=</DigestValue>
      </Reference>
      <Reference URI="/xl/worksheets/sheet12.xml?ContentType=application/vnd.openxmlformats-officedocument.spreadsheetml.worksheet+xml">
        <DigestMethod Algorithm="http://www.w3.org/2001/04/xmlenc#sha256"/>
        <DigestValue>xBXJmFibEYfvia08Y40uFR51m9HUrZAA6r61k3dZnhA=</DigestValue>
      </Reference>
      <Reference URI="/xl/worksheets/sheet13.xml?ContentType=application/vnd.openxmlformats-officedocument.spreadsheetml.worksheet+xml">
        <DigestMethod Algorithm="http://www.w3.org/2001/04/xmlenc#sha256"/>
        <DigestValue>IdaY3EhZccYKU3xc84HTHxfTdaCP/eF5rdpan64L9cw=</DigestValue>
      </Reference>
      <Reference URI="/xl/worksheets/sheet14.xml?ContentType=application/vnd.openxmlformats-officedocument.spreadsheetml.worksheet+xml">
        <DigestMethod Algorithm="http://www.w3.org/2001/04/xmlenc#sha256"/>
        <DigestValue>xS/oQIjwwbIL7g9KdMCLNCAFN1Oe+RIIzKOkC0QZmU8=</DigestValue>
      </Reference>
      <Reference URI="/xl/worksheets/sheet15.xml?ContentType=application/vnd.openxmlformats-officedocument.spreadsheetml.worksheet+xml">
        <DigestMethod Algorithm="http://www.w3.org/2001/04/xmlenc#sha256"/>
        <DigestValue>bUNP+RpX7mx1lO0mGpJ53OqEH+G3hxynYI9Err+H5JQ=</DigestValue>
      </Reference>
      <Reference URI="/xl/worksheets/sheet16.xml?ContentType=application/vnd.openxmlformats-officedocument.spreadsheetml.worksheet+xml">
        <DigestMethod Algorithm="http://www.w3.org/2001/04/xmlenc#sha256"/>
        <DigestValue>Zrug//5A9BodQNE9ZrDWn+zDOnDK1F76wpmNr0gB+kQ=</DigestValue>
      </Reference>
      <Reference URI="/xl/worksheets/sheet17.xml?ContentType=application/vnd.openxmlformats-officedocument.spreadsheetml.worksheet+xml">
        <DigestMethod Algorithm="http://www.w3.org/2001/04/xmlenc#sha256"/>
        <DigestValue>6HPeEttuPp6wVfJrmwuktauMODXaSF0L6Lf9c8Rrx+0=</DigestValue>
      </Reference>
      <Reference URI="/xl/worksheets/sheet18.xml?ContentType=application/vnd.openxmlformats-officedocument.spreadsheetml.worksheet+xml">
        <DigestMethod Algorithm="http://www.w3.org/2001/04/xmlenc#sha256"/>
        <DigestValue>3og6PA3WFVRMiH4iidQJi3BM75+VT4P2UsNVRwon7Sw=</DigestValue>
      </Reference>
      <Reference URI="/xl/worksheets/sheet19.xml?ContentType=application/vnd.openxmlformats-officedocument.spreadsheetml.worksheet+xml">
        <DigestMethod Algorithm="http://www.w3.org/2001/04/xmlenc#sha256"/>
        <DigestValue>5rddxmzhgDbhBAVQdMZOElPURXDcBvui6F7BEmXQemc=</DigestValue>
      </Reference>
      <Reference URI="/xl/worksheets/sheet2.xml?ContentType=application/vnd.openxmlformats-officedocument.spreadsheetml.worksheet+xml">
        <DigestMethod Algorithm="http://www.w3.org/2001/04/xmlenc#sha256"/>
        <DigestValue>sxuCELDcDuM/UM2wvRALZz+OGQXj/X/M5D02ABXDy2M=</DigestValue>
      </Reference>
      <Reference URI="/xl/worksheets/sheet20.xml?ContentType=application/vnd.openxmlformats-officedocument.spreadsheetml.worksheet+xml">
        <DigestMethod Algorithm="http://www.w3.org/2001/04/xmlenc#sha256"/>
        <DigestValue>/ZFZkK+d/zzPQpMC41g0N8OCTJtK9L/PRg9TerGHFe0=</DigestValue>
      </Reference>
      <Reference URI="/xl/worksheets/sheet21.xml?ContentType=application/vnd.openxmlformats-officedocument.spreadsheetml.worksheet+xml">
        <DigestMethod Algorithm="http://www.w3.org/2001/04/xmlenc#sha256"/>
        <DigestValue>MoTuNIifusTrZcx6m63cnWuMpog5u5RKsnGePAd6R0Y=</DigestValue>
      </Reference>
      <Reference URI="/xl/worksheets/sheet22.xml?ContentType=application/vnd.openxmlformats-officedocument.spreadsheetml.worksheet+xml">
        <DigestMethod Algorithm="http://www.w3.org/2001/04/xmlenc#sha256"/>
        <DigestValue>9oUi365aqnP52LJqXUmc2EPbBXfsjTfQrUssB8wfJ4c=</DigestValue>
      </Reference>
      <Reference URI="/xl/worksheets/sheet23.xml?ContentType=application/vnd.openxmlformats-officedocument.spreadsheetml.worksheet+xml">
        <DigestMethod Algorithm="http://www.w3.org/2001/04/xmlenc#sha256"/>
        <DigestValue>Grn3wlOudr5UnyG7XWMS69qLrjgpYtiYNkBe56V5pFQ=</DigestValue>
      </Reference>
      <Reference URI="/xl/worksheets/sheet24.xml?ContentType=application/vnd.openxmlformats-officedocument.spreadsheetml.worksheet+xml">
        <DigestMethod Algorithm="http://www.w3.org/2001/04/xmlenc#sha256"/>
        <DigestValue>fNBeji/CSfWHSHFMjV9KDKw5pRyXgdtjZ6cQa+HEJ8Q=</DigestValue>
      </Reference>
      <Reference URI="/xl/worksheets/sheet25.xml?ContentType=application/vnd.openxmlformats-officedocument.spreadsheetml.worksheet+xml">
        <DigestMethod Algorithm="http://www.w3.org/2001/04/xmlenc#sha256"/>
        <DigestValue>xt884A7kb9jYicQ9lmXjgVKWws9IqcYZEkq9Sin3Npo=</DigestValue>
      </Reference>
      <Reference URI="/xl/worksheets/sheet26.xml?ContentType=application/vnd.openxmlformats-officedocument.spreadsheetml.worksheet+xml">
        <DigestMethod Algorithm="http://www.w3.org/2001/04/xmlenc#sha256"/>
        <DigestValue>N5pzljVSnEcIcdGdDnQP2KzBezW/t4coQ2AB+BHBlkY=</DigestValue>
      </Reference>
      <Reference URI="/xl/worksheets/sheet27.xml?ContentType=application/vnd.openxmlformats-officedocument.spreadsheetml.worksheet+xml">
        <DigestMethod Algorithm="http://www.w3.org/2001/04/xmlenc#sha256"/>
        <DigestValue>+WfsopNvVgzquouHXfhnVNAgvtfirY68rsKQJJHtsSM=</DigestValue>
      </Reference>
      <Reference URI="/xl/worksheets/sheet28.xml?ContentType=application/vnd.openxmlformats-officedocument.spreadsheetml.worksheet+xml">
        <DigestMethod Algorithm="http://www.w3.org/2001/04/xmlenc#sha256"/>
        <DigestValue>vpB3StdOmdatCy7YlvL7q1ok7vuSRDbMsSQ7vbno15w=</DigestValue>
      </Reference>
      <Reference URI="/xl/worksheets/sheet29.xml?ContentType=application/vnd.openxmlformats-officedocument.spreadsheetml.worksheet+xml">
        <DigestMethod Algorithm="http://www.w3.org/2001/04/xmlenc#sha256"/>
        <DigestValue>JyCxM5t9kUWFajnEseGCmAwLuakSB3Jq7a05KaOqgjE=</DigestValue>
      </Reference>
      <Reference URI="/xl/worksheets/sheet3.xml?ContentType=application/vnd.openxmlformats-officedocument.spreadsheetml.worksheet+xml">
        <DigestMethod Algorithm="http://www.w3.org/2001/04/xmlenc#sha256"/>
        <DigestValue>3Xsn85WWon06B8TLfa8HRDimQ7uQtbqCK2ISg5SP9/8=</DigestValue>
      </Reference>
      <Reference URI="/xl/worksheets/sheet30.xml?ContentType=application/vnd.openxmlformats-officedocument.spreadsheetml.worksheet+xml">
        <DigestMethod Algorithm="http://www.w3.org/2001/04/xmlenc#sha256"/>
        <DigestValue>ZB9Ul9mnMGqA/lRklarsLznPZFRL6BaZECGtuXMmKxs=</DigestValue>
      </Reference>
      <Reference URI="/xl/worksheets/sheet31.xml?ContentType=application/vnd.openxmlformats-officedocument.spreadsheetml.worksheet+xml">
        <DigestMethod Algorithm="http://www.w3.org/2001/04/xmlenc#sha256"/>
        <DigestValue>dB8LuVYoLgZO2jGdX0eRUu6ImBjsYWIBKkm6RYcKCxs=</DigestValue>
      </Reference>
      <Reference URI="/xl/worksheets/sheet32.xml?ContentType=application/vnd.openxmlformats-officedocument.spreadsheetml.worksheet+xml">
        <DigestMethod Algorithm="http://www.w3.org/2001/04/xmlenc#sha256"/>
        <DigestValue>qs69bIWMxov+KLUghgvBb7iWMWae7Cil7WRfE30A3FU=</DigestValue>
      </Reference>
      <Reference URI="/xl/worksheets/sheet33.xml?ContentType=application/vnd.openxmlformats-officedocument.spreadsheetml.worksheet+xml">
        <DigestMethod Algorithm="http://www.w3.org/2001/04/xmlenc#sha256"/>
        <DigestValue>VBPijPcpyhnTug9Xr8hKq+7po1FwbCjNvNaMysn9q9w=</DigestValue>
      </Reference>
      <Reference URI="/xl/worksheets/sheet34.xml?ContentType=application/vnd.openxmlformats-officedocument.spreadsheetml.worksheet+xml">
        <DigestMethod Algorithm="http://www.w3.org/2001/04/xmlenc#sha256"/>
        <DigestValue>3whTZVlmqIfolAfgjcFLuxq7RAce8JVn+BLAz4aZo6s=</DigestValue>
      </Reference>
      <Reference URI="/xl/worksheets/sheet35.xml?ContentType=application/vnd.openxmlformats-officedocument.spreadsheetml.worksheet+xml">
        <DigestMethod Algorithm="http://www.w3.org/2001/04/xmlenc#sha256"/>
        <DigestValue>iNzsi5mo+CmkZdNT5Kxdc1fHscM4Qot71osr/9ZxO8g=</DigestValue>
      </Reference>
      <Reference URI="/xl/worksheets/sheet36.xml?ContentType=application/vnd.openxmlformats-officedocument.spreadsheetml.worksheet+xml">
        <DigestMethod Algorithm="http://www.w3.org/2001/04/xmlenc#sha256"/>
        <DigestValue>elxgSggtJNxbS2FJOvABrEixv2E/M5NnEmoxFcIKjPQ=</DigestValue>
      </Reference>
      <Reference URI="/xl/worksheets/sheet37.xml?ContentType=application/vnd.openxmlformats-officedocument.spreadsheetml.worksheet+xml">
        <DigestMethod Algorithm="http://www.w3.org/2001/04/xmlenc#sha256"/>
        <DigestValue>4I2ROMiWfhZ3zhHuzGUMppmM1TOvl57hk9uyjDm1SHQ=</DigestValue>
      </Reference>
      <Reference URI="/xl/worksheets/sheet38.xml?ContentType=application/vnd.openxmlformats-officedocument.spreadsheetml.worksheet+xml">
        <DigestMethod Algorithm="http://www.w3.org/2001/04/xmlenc#sha256"/>
        <DigestValue>/AnC6nk7ZX34h5/BDRchIMszZLG8qoF0gD1+4frcs9o=</DigestValue>
      </Reference>
      <Reference URI="/xl/worksheets/sheet39.xml?ContentType=application/vnd.openxmlformats-officedocument.spreadsheetml.worksheet+xml">
        <DigestMethod Algorithm="http://www.w3.org/2001/04/xmlenc#sha256"/>
        <DigestValue>AY2BgMMLjXfjI9PUG16sqcmbu9frhk8sNJbOmYGE9Y0=</DigestValue>
      </Reference>
      <Reference URI="/xl/worksheets/sheet4.xml?ContentType=application/vnd.openxmlformats-officedocument.spreadsheetml.worksheet+xml">
        <DigestMethod Algorithm="http://www.w3.org/2001/04/xmlenc#sha256"/>
        <DigestValue>9vwtI6K1UYz62KyVmRjFtWYq1yM31TEfX2s8EOBId5w=</DigestValue>
      </Reference>
      <Reference URI="/xl/worksheets/sheet5.xml?ContentType=application/vnd.openxmlformats-officedocument.spreadsheetml.worksheet+xml">
        <DigestMethod Algorithm="http://www.w3.org/2001/04/xmlenc#sha256"/>
        <DigestValue>WS5WIekPbZkIFAqVGl4Em7OwzgDDKjdoKwsTHb7xmtI=</DigestValue>
      </Reference>
      <Reference URI="/xl/worksheets/sheet6.xml?ContentType=application/vnd.openxmlformats-officedocument.spreadsheetml.worksheet+xml">
        <DigestMethod Algorithm="http://www.w3.org/2001/04/xmlenc#sha256"/>
        <DigestValue>P0a4v7pEhRa0bYFm0Jqepi3eJF9qktR5sd/XFJ35Eig=</DigestValue>
      </Reference>
      <Reference URI="/xl/worksheets/sheet7.xml?ContentType=application/vnd.openxmlformats-officedocument.spreadsheetml.worksheet+xml">
        <DigestMethod Algorithm="http://www.w3.org/2001/04/xmlenc#sha256"/>
        <DigestValue>9m4FP+dL058ZeNEGplg+fRlOcYjgnGjqXV8bX+KL1hU=</DigestValue>
      </Reference>
      <Reference URI="/xl/worksheets/sheet8.xml?ContentType=application/vnd.openxmlformats-officedocument.spreadsheetml.worksheet+xml">
        <DigestMethod Algorithm="http://www.w3.org/2001/04/xmlenc#sha256"/>
        <DigestValue>QTQYqV0stadMNziGotiFQ5fgTVe9lAxGN9LD11ZiOxw=</DigestValue>
      </Reference>
      <Reference URI="/xl/worksheets/sheet9.xml?ContentType=application/vnd.openxmlformats-officedocument.spreadsheetml.worksheet+xml">
        <DigestMethod Algorithm="http://www.w3.org/2001/04/xmlenc#sha256"/>
        <DigestValue>OpA1j4DerCDzqyMAthaoshCNRARLwg6vDYfAjrtvQXg=</DigestValue>
      </Reference>
    </Manifest>
    <SignatureProperties>
      <SignatureProperty Id="idSignatureTime" Target="#idPackageSignature">
        <mdssi:SignatureTime xmlns:mdssi="http://schemas.openxmlformats.org/package/2006/digital-signature">
          <mdssi:Format>YYYY-MM-DDThh:mm:ssTZD</mdssi:Format>
          <mdssi:Value>2024-08-07T13:22:34Z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30-06-2024</SignatureComments>
          <WindowsVersion>10.0</WindowsVersion>
          <OfficeVersion>16.0.17830/26</OfficeVersion>
          <ApplicationVersion>16.0.17830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2024-08-07T13:22:34Z</xd:SigningTime>
          <xd:SigningCertificate>
            <xd:Cert>
              <xd:CertDigest>
                <DigestMethod Algorithm="http://www.w3.org/2001/04/xmlenc#sha256"/>
                <DigestValue>s7Et2/lPlHR3TyIcT6fr6tcIxdNM7IUB0nyU1EG69U8=</DigestValue>
              </xd:CertDigest>
              <xd:IssuerSerial>
                <X509IssuerName>CN=CA-CODE100 S.A., C=PY, O=CODE100 S.A., SERIALNUMBER=RUC 80080610-7</X509IssuerName>
                <X509SerialNumber>2051668817546660532449906718675569837653148431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30-06-2024</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GREEN CAPITAL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CB45E344-F81C-43A9-9238-35DE75FB42EE}"/>
</file>

<file path=customXml/itemProps2.xml><?xml version="1.0" encoding="utf-8"?>
<ds:datastoreItem xmlns:ds="http://schemas.openxmlformats.org/officeDocument/2006/customXml" ds:itemID="{06C04434-40E4-44F8-A6B9-E36D9AE72E0A}"/>
</file>

<file path=customXml/itemProps3.xml><?xml version="1.0" encoding="utf-8"?>
<ds:datastoreItem xmlns:ds="http://schemas.openxmlformats.org/officeDocument/2006/customXml" ds:itemID="{F31E2DDA-E207-4E5C-8A2D-DB00BF12FC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39</vt:i4>
      </vt:variant>
      <vt:variant>
        <vt:lpstr>Rangos con nombre</vt:lpstr>
      </vt:variant>
      <vt:variant>
        <vt:i4>1</vt:i4>
      </vt:variant>
    </vt:vector>
  </HeadingPairs>
  <TitlesOfParts>
    <vt:vector size="40" baseType="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VAL. M.E.</vt:lpstr>
      <vt:lpstr>AYPMEXT</vt:lpstr>
      <vt:lpstr>DIF CAMBIO ME</vt:lpstr>
      <vt:lpstr>DISPONIB</vt:lpstr>
      <vt:lpstr>INVERS</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BALANCE!Área_de_impresión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Bortolotto</cp:lastModifiedBy>
  <cp:lastPrinted>2024-07-25T18:18:50Z</cp:lastPrinted>
  <dcterms:created xsi:type="dcterms:W3CDTF">2008-04-01T17:46:33Z</dcterms:created>
  <dcterms:modified xsi:type="dcterms:W3CDTF">2024-08-06T17:24:08Z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